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'22C'!$C$11:$V$472</definedName>
    <definedName name="_xlnm.Print_Area" localSheetId="8">'24A'!$C$11:$V$48</definedName>
    <definedName name="_xlnm.Print_Area" localSheetId="9">'24B'!$C$11:$V$49</definedName>
    <definedName name="_xlnm.Print_Area" localSheetId="10">'24C'!$C$11:$V$433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<sst xmlns="http://schemas.openxmlformats.org/spreadsheetml/2006/main" count="47620" uniqueCount="1508">
  <si>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</si>
  <si>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</si>
  <si>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</si>
  <si>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</si>
  <si>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</si>
  <si>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</si>
  <si>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</si>
  <si>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</si>
  <si>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</si>
  <si>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</si>
  <si>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</si>
  <si>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</si>
  <si>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</si>
  <si>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</si>
  <si>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</si>
  <si>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</si>
  <si>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</si>
  <si>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</si>
  <si>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</si>
  <si>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</si>
  <si>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</si>
  <si>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</si>
  <si>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</si>
  <si>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</si>
  <si>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</si>
  <si>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</si>
  <si>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</si>
  <si>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</si>
  <si>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</si>
  <si>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</si>
  <si>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</si>
  <si>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</si>
  <si>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</si>
  <si>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</si>
  <si>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</si>
  <si>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</si>
  <si>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</si>
  <si>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</si>
  <si>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</si>
  <si>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</si>
  <si>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</si>
  <si>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</si>
  <si>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</si>
  <si>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</si>
  <si>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</si>
  <si>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</si>
  <si>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</si>
  <si>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</si>
  <si>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</si>
  <si>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</si>
  <si>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</si>
  <si>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</si>
  <si>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</si>
  <si>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</si>
  <si>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</si>
  <si>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</si>
  <si>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</si>
  <si>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</si>
  <si>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</si>
  <si>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</si>
  <si>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</si>
  <si>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</si>
  <si>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</si>
  <si>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</si>
  <si>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</si>
  <si>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</si>
  <si>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</si>
  <si>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</si>
  <si>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</si>
  <si>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</si>
  <si>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</si>
  <si>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</si>
  <si>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</si>
  <si>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</si>
  <si>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</si>
  <si>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</si>
  <si>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</si>
  <si>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</si>
  <si>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</si>
  <si>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</si>
  <si>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</si>
  <si>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</si>
  <si>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</si>
  <si>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</si>
  <si>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</si>
  <si>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</si>
  <si>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</si>
  <si>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</si>
  <si>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</si>
  <si>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</si>
  <si>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</si>
  <si>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</si>
  <si>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</si>
  <si>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</si>
  <si>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</si>
  <si>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</si>
  <si>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</si>
  <si>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</si>
  <si>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</si>
  <si>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</si>
  <si>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</si>
  <si>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</si>
  <si>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</si>
  <si>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</si>
  <si>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</si>
  <si>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</si>
  <si>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</si>
  <si>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</si>
  <si>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</si>
  <si>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</si>
  <si>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</si>
  <si>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</si>
  <si>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</si>
  <si>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</si>
  <si>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</si>
  <si>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</si>
  <si>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</si>
  <si>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</si>
  <si>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</si>
  <si>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</si>
  <si>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</si>
  <si>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</si>
  <si>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</si>
  <si>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</si>
  <si>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</si>
  <si>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</si>
  <si>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</si>
  <si>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</si>
  <si>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</si>
  <si>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</si>
  <si>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</si>
  <si>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</si>
  <si>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</si>
  <si>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</si>
  <si>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</si>
  <si>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</si>
  <si>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</si>
  <si>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</si>
  <si>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</si>
  <si>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</si>
  <si>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</si>
  <si>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</si>
  <si>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</si>
  <si>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</si>
  <si>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</si>
  <si>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</si>
  <si>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</si>
  <si>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</si>
  <si>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</si>
  <si>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</si>
  <si>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</si>
  <si>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</si>
  <si>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</si>
  <si>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</si>
  <si>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</si>
  <si>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</si>
  <si>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</si>
  <si>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</si>
  <si>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</si>
  <si>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</si>
  <si>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</si>
  <si>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</si>
  <si>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</si>
  <si>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</si>
  <si>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</si>
  <si>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</si>
  <si>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</si>
  <si>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</si>
  <si>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</si>
  <si>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</si>
  <si>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</si>
  <si>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</si>
  <si>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</si>
  <si>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</si>
  <si>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</si>
  <si>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</si>
  <si>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</si>
  <si>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</si>
  <si>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</si>
  <si>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</si>
  <si>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</si>
  <si>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</si>
  <si>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</si>
  <si>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</si>
  <si>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</si>
  <si>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</si>
  <si>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</si>
  <si>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</si>
  <si>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</si>
  <si>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</si>
  <si>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</si>
  <si>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</si>
  <si>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</si>
  <si>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</si>
  <si>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</si>
  <si>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</si>
  <si>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</si>
  <si>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</si>
  <si>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</si>
  <si>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</si>
  <si>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</si>
  <si>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</si>
  <si>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</si>
  <si>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</si>
  <si>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</si>
  <si>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</si>
  <si>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</si>
  <si>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</si>
  <si>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</si>
  <si>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</si>
  <si>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</si>
  <si>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</si>
  <si>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</si>
  <si>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</si>
  <si>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</si>
  <si>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</si>
  <si>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</si>
  <si>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</si>
  <si>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</si>
  <si>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</si>
  <si>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</si>
  <si>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</si>
  <si>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</si>
  <si>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</si>
  <si>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</si>
  <si>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</si>
  <si>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</si>
  <si>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</si>
  <si>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</si>
  <si>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</si>
  <si>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</si>
  <si>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</si>
  <si>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</si>
  <si>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</si>
  <si>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</si>
  <si>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</si>
  <si>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</si>
  <si>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</si>
  <si>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</si>
  <si>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</si>
  <si>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</si>
  <si>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</si>
  <si>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</si>
  <si>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</si>
  <si>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</si>
  <si>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</si>
  <si>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</si>
  <si>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</si>
  <si>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</si>
  <si>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</si>
  <si>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</si>
  <si>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</si>
  <si>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</si>
  <si>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</si>
  <si>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</si>
  <si>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</si>
  <si>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</si>
  <si>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</si>
  <si>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</si>
  <si>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</si>
  <si>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</si>
  <si>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</si>
  <si>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</si>
  <si>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</si>
  <si>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</si>
  <si>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</si>
  <si>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</si>
  <si>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</si>
  <si>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</si>
  <si>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</si>
  <si>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</si>
  <si>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</si>
  <si>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</si>
  <si>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</si>
  <si>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</si>
  <si>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</si>
  <si>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</si>
  <si>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</si>
  <si>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</si>
  <si>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</si>
  <si>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</si>
  <si>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</si>
  <si>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</si>
  <si>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</si>
  <si>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</si>
  <si>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</si>
  <si>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</si>
  <si>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</si>
  <si>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</si>
  <si>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</si>
  <si>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</si>
  <si>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</si>
  <si>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</si>
  <si>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</si>
  <si>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</si>
  <si>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</si>
  <si>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</si>
  <si>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</si>
  <si>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</si>
  <si>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</si>
  <si>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</si>
  <si>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</si>
  <si>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</si>
  <si>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</si>
  <si>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</si>
  <si>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</si>
  <si>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</si>
  <si>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</si>
  <si>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</si>
  <si>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</si>
  <si>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</si>
  <si>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</si>
  <si>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</si>
  <si>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</si>
  <si>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</si>
  <si>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</si>
  <si>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</si>
  <si>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</si>
  <si>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</si>
  <si>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</si>
  <si>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</si>
  <si>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</si>
  <si>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</si>
  <si>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</si>
  <si>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</si>
  <si>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</si>
  <si>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</si>
  <si>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</si>
  <si>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</si>
  <si>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</si>
  <si>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</si>
  <si>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</si>
  <si>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</si>
  <si>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</si>
  <si>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</si>
  <si>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</si>
  <si>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</si>
  <si>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</si>
  <si>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</si>
  <si>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</si>
  <si>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</si>
  <si>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</si>
  <si>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</si>
  <si>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</si>
  <si>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</si>
  <si>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</si>
  <si>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</si>
  <si>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</si>
  <si>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</si>
  <si>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</si>
  <si>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</si>
  <si>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</si>
  <si>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</si>
  <si>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</si>
  <si>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</si>
  <si>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</si>
  <si>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</si>
  <si>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</si>
  <si>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</si>
  <si>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</si>
  <si>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</si>
  <si>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</si>
  <si>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</si>
  <si>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</si>
  <si>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</si>
  <si>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</si>
  <si>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</si>
  <si>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</si>
  <si>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</si>
  <si>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</si>
  <si>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</si>
  <si>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</si>
  <si>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</si>
  <si>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</si>
  <si>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</si>
  <si>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</si>
  <si>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</si>
  <si>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</si>
  <si>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</si>
  <si>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</si>
  <si>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</si>
  <si>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</si>
  <si>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</si>
  <si>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</si>
  <si>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</si>
  <si>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</si>
  <si>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</si>
  <si>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</si>
  <si>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</si>
  <si>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</si>
  <si>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</si>
  <si>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</si>
  <si>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</si>
  <si>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</si>
  <si>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</si>
  <si>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</si>
  <si>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</si>
  <si>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</si>
  <si>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</si>
  <si>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</si>
  <si>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</si>
  <si>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</si>
  <si>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</si>
  <si>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</si>
  <si>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</si>
  <si>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</si>
  <si>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</si>
  <si>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</si>
  <si>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</si>
  <si>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</si>
  <si>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</si>
  <si>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</si>
  <si>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</si>
  <si>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</si>
  <si>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</si>
  <si>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</si>
  <si>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</si>
  <si>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</si>
  <si>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</si>
  <si>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</si>
  <si>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</si>
  <si>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</si>
  <si>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</si>
  <si>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</si>
  <si>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</si>
  <si>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</si>
  <si>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</si>
  <si>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</si>
  <si>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</si>
  <si>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</si>
  <si>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</si>
  <si>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</si>
  <si>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</si>
  <si>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</si>
  <si>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</si>
  <si>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</si>
  <si>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</si>
  <si>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</si>
  <si>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</si>
  <si>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</si>
  <si>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</si>
  <si>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</si>
  <si>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</si>
  <si>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</si>
  <si>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</si>
  <si>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</si>
  <si>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</si>
  <si>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</si>
  <si>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</si>
  <si>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</si>
  <si>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</si>
  <si>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</si>
  <si>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</si>
  <si>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</si>
  <si>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</si>
  <si>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</si>
  <si>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</si>
  <si>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</si>
  <si>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</si>
  <si>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</si>
  <si>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</si>
  <si>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</si>
  <si>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</si>
  <si>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</si>
  <si>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</si>
  <si>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</si>
  <si>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</si>
  <si>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</si>
  <si>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</si>
  <si>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</si>
  <si>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</si>
  <si>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</si>
  <si>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</si>
  <si>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</si>
  <si>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</si>
  <si>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</si>
  <si>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</si>
  <si>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</si>
  <si>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</si>
  <si>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</si>
  <si>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</si>
  <si>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</si>
  <si>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</si>
  <si>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</si>
  <si>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</si>
  <si>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</si>
  <si>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</si>
  <si>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</si>
  <si>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</si>
  <si>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</si>
  <si>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</si>
  <si>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</si>
  <si>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</si>
  <si>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</si>
  <si>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</si>
  <si>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</si>
  <si>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</si>
  <si>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</si>
  <si>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</si>
  <si>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</si>
  <si>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</si>
  <si>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</si>
  <si>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</si>
  <si>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</si>
  <si>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</si>
  <si>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</si>
  <si>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</si>
  <si>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</si>
  <si>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</si>
  <si>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</si>
  <si>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</si>
  <si>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</si>
  <si>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</si>
  <si>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</si>
  <si>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</si>
  <si>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</si>
  <si>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</si>
  <si>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</si>
  <si>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</si>
  <si>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</si>
  <si>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</si>
  <si>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</si>
  <si>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</si>
  <si>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</si>
  <si>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</si>
  <si>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</si>
  <si>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</si>
  <si>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</si>
  <si>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</si>
  <si>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</si>
  <si>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</si>
  <si>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</si>
  <si>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</si>
  <si>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</si>
  <si>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</si>
  <si>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</si>
  <si>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</si>
  <si>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</si>
  <si>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</si>
  <si>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</si>
  <si>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</si>
  <si>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</si>
  <si>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</si>
  <si>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</si>
  <si>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</si>
  <si>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</si>
  <si>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</si>
  <si>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</si>
  <si>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</si>
  <si>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</si>
  <si>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</si>
  <si>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</si>
  <si>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</si>
  <si>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</si>
  <si>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</si>
  <si>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</si>
  <si>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</si>
  <si>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</si>
  <si>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</si>
  <si>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</si>
  <si>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</si>
  <si>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</si>
  <si>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</si>
  <si>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</si>
  <si>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</si>
  <si>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</si>
  <si>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</si>
  <si>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</si>
  <si>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</si>
  <si>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</si>
  <si>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</si>
  <si>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</si>
  <si>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</si>
  <si>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</si>
  <si>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</si>
  <si>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</si>
  <si>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</si>
  <si>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</si>
  <si>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</si>
  <si>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</si>
  <si>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</si>
  <si>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</si>
  <si>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</si>
  <si>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</si>
  <si>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</si>
  <si>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</si>
  <si>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</si>
  <si>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</si>
  <si>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</si>
  <si>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</si>
  <si>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</si>
  <si>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</si>
  <si>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</si>
  <si>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</si>
  <si>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</si>
  <si>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</si>
  <si>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</si>
  <si>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</si>
  <si>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</si>
  <si>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</si>
  <si>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</si>
  <si>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</si>
  <si>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</si>
  <si>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</si>
  <si>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</si>
  <si>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</si>
  <si>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</si>
  <si>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</si>
  <si>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</si>
  <si>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</si>
  <si>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</si>
  <si>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</si>
  <si>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</si>
  <si>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</si>
  <si>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</si>
  <si>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</si>
  <si>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</si>
  <si>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</si>
  <si>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</si>
  <si>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</si>
  <si>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</si>
  <si>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</si>
  <si>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</si>
  <si>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</si>
  <si>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</si>
  <si>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</si>
  <si>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</si>
  <si>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</si>
  <si>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</si>
  <si>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</si>
  <si>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</si>
  <si>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</si>
  <si>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</si>
  <si>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</si>
  <si>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</si>
  <si>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</si>
  <si>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</si>
  <si>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</si>
  <si>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</si>
  <si>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</si>
  <si>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</si>
  <si>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</si>
  <si>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</si>
  <si>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</si>
  <si>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</si>
  <si>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</si>
  <si>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</si>
  <si>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</si>
  <si>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</si>
  <si>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</si>
  <si>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</si>
  <si>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</si>
  <si>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</si>
  <si>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</si>
  <si>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</si>
  <si>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</si>
  <si>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</si>
  <si>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</si>
  <si>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</si>
  <si>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</si>
  <si>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</si>
  <si>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</si>
  <si>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</si>
  <si>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</si>
  <si>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</si>
  <si>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</si>
  <si>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</si>
  <si>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</si>
  <si>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</si>
  <si>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</si>
  <si>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</si>
  <si>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</si>
  <si>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</si>
  <si>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</si>
  <si>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</si>
  <si>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</si>
  <si>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</si>
  <si>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</si>
  <si>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</si>
  <si>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</si>
  <si>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</si>
  <si>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</si>
  <si>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</si>
  <si>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</si>
  <si>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</si>
  <si>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</si>
  <si>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</si>
  <si>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</si>
  <si>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</si>
  <si>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</si>
  <si>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</si>
  <si>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</si>
  <si>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</si>
  <si>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</si>
  <si>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</si>
  <si>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</si>
  <si>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</si>
  <si>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</si>
  <si>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</si>
  <si>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</si>
  <si>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</si>
  <si>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</si>
  <si>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</si>
  <si>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</si>
  <si>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</si>
  <si>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</si>
  <si>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</si>
  <si>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</si>
  <si>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</si>
  <si>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</si>
  <si>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</si>
  <si>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</si>
  <si>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</si>
  <si>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</si>
  <si>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</si>
  <si>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</si>
  <si>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</si>
  <si>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</si>
  <si>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</si>
  <si>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</si>
  <si>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</si>
  <si>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</si>
  <si>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</si>
  <si>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</si>
  <si>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</si>
  <si>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</si>
  <si>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</si>
  <si>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</si>
  <si>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</si>
  <si>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</si>
  <si>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</si>
  <si>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</si>
  <si>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</si>
  <si>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</si>
  <si>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</si>
  <si>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</si>
  <si>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</si>
  <si>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</si>
  <si>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</si>
  <si>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</si>
  <si>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</si>
  <si>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</si>
  <si>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</si>
  <si>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</si>
  <si>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</si>
  <si>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</si>
  <si>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</si>
  <si>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</si>
  <si>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</si>
  <si>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</si>
  <si>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</si>
  <si>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</si>
  <si>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</si>
  <si>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</si>
  <si>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</si>
  <si>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</si>
  <si>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</si>
  <si>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</si>
  <si>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</si>
  <si>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</si>
  <si>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</si>
  <si>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</si>
  <si>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</si>
  <si>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</si>
  <si>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</si>
  <si>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</si>
  <si>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</si>
  <si>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</si>
  <si>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</si>
  <si>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</si>
  <si>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</si>
  <si>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</si>
  <si>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</si>
  <si>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</si>
  <si>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</si>
  <si>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</si>
  <si>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</si>
  <si>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</si>
  <si>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</si>
  <si>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</si>
  <si>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</si>
  <si>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</si>
  <si>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</si>
  <si>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</si>
  <si>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</si>
  <si>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</si>
  <si>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</si>
  <si>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</si>
  <si>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</si>
  <si>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</si>
  <si>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</si>
  <si>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</si>
  <si>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</si>
  <si>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</si>
  <si>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</si>
  <si>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</si>
  <si>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</si>
  <si>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</si>
  <si>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</si>
  <si>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</si>
  <si>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</si>
  <si>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</si>
  <si>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</si>
  <si>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</si>
  <si>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</si>
  <si>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</si>
  <si>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</si>
  <si>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</si>
  <si>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</si>
  <si>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</si>
  <si>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</si>
  <si>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</si>
  <si>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</si>
  <si>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</si>
  <si>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</si>
  <si>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</si>
  <si>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</si>
  <si>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</si>
  <si>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</si>
  <si>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</si>
  <si>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</si>
  <si>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</si>
  <si>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</si>
  <si>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</si>
  <si>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</si>
  <si>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</si>
  <si>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</si>
  <si>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</si>
  <si>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</si>
  <si>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</si>
  <si>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</si>
  <si>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</si>
  <si>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</si>
  <si>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</si>
  <si>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</si>
  <si>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</si>
  <si>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</si>
  <si>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</si>
  <si>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</si>
  <si>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</si>
  <si>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</si>
  <si>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</si>
  <si>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</si>
  <si>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</si>
  <si>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</si>
  <si>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</si>
  <si>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</si>
  <si>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</si>
  <si>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</si>
  <si>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</si>
  <si>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</si>
  <si>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</si>
  <si>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</si>
  <si>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</si>
  <si>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</si>
  <si>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</si>
  <si>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</si>
  <si>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</si>
  <si>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</si>
  <si>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</si>
  <si>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</si>
  <si>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</si>
  <si>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</si>
  <si>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</si>
  <si>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</si>
  <si>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</si>
  <si>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</si>
  <si>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</si>
  <si>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</si>
  <si>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</si>
  <si>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</si>
  <si>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</si>
  <si>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</si>
  <si>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</si>
  <si>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</si>
  <si>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</si>
  <si>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</si>
  <si>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</si>
  <si>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</si>
  <si>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</si>
  <si>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</si>
  <si>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</si>
  <si>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</si>
  <si>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</si>
  <si>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</si>
  <si>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</si>
  <si>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</si>
  <si>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</si>
  <si>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</si>
  <si>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</si>
  <si>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</si>
  <si>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</si>
  <si>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</si>
  <si>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</si>
  <si>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</si>
  <si>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</si>
  <si>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</si>
  <si>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</si>
  <si>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</si>
  <si>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</si>
  <si>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</si>
  <si>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</si>
  <si>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</si>
  <si>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</si>
  <si>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</si>
  <si>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</si>
  <si>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</si>
  <si>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</si>
  <si>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</si>
  <si>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</si>
  <si>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</si>
  <si>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</si>
  <si>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</si>
  <si>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</si>
  <si>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</si>
  <si>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</si>
  <si>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</si>
  <si>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</si>
  <si>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</si>
  <si>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</si>
  <si>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</si>
  <si>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</si>
  <si>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</si>
  <si>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</si>
  <si>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</si>
  <si>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</si>
  <si>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</si>
  <si>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</si>
  <si>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</si>
  <si>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</si>
  <si>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</si>
  <si>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</si>
  <si>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</si>
  <si>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</si>
  <si>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</si>
  <si>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</si>
  <si>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</si>
  <si>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</si>
  <si>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</si>
  <si>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</si>
  <si>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</si>
  <si>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</si>
  <si>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</si>
  <si>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</si>
  <si>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</si>
  <si>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</si>
  <si>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</si>
  <si>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</si>
  <si>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</si>
  <si>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</si>
  <si>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</si>
  <si>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</si>
  <si>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</si>
  <si>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</si>
  <si>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</si>
  <si>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</si>
  <si>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</si>
  <si>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</si>
  <si>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</si>
  <si>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</si>
  <si>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</si>
  <si>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</si>
  <si>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</si>
  <si>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</si>
  <si>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</si>
  <si>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</si>
  <si>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</si>
  <si>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</si>
  <si>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</si>
  <si>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</si>
  <si>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</si>
  <si>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</si>
  <si>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</si>
  <si>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</si>
  <si>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</si>
  <si>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</si>
  <si>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</si>
  <si>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</si>
  <si>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</si>
  <si>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</si>
  <si>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</si>
  <si>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</si>
  <si>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</si>
  <si>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</si>
  <si>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</si>
  <si>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</si>
  <si>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</si>
  <si>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</si>
  <si>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</si>
  <si>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</si>
  <si>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</si>
  <si>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</si>
  <si>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</si>
  <si>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</si>
  <si>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</si>
  <si>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</si>
  <si>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</si>
  <si>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</si>
  <si>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</si>
  <si>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</si>
  <si>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</si>
  <si>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</si>
  <si>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</si>
  <si>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</si>
  <si>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</si>
  <si>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</si>
  <si>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</si>
  <si>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</si>
  <si>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</si>
  <si>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</si>
  <si>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</si>
  <si>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</si>
  <si>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</si>
  <si>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</si>
  <si>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</si>
  <si>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</si>
  <si>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</si>
  <si>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</si>
  <si>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</si>
  <si>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</si>
  <si>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</si>
  <si>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</si>
  <si>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</si>
  <si>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</si>
  <si>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</si>
  <si>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</si>
  <si>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</si>
  <si>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</si>
  <si>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</si>
  <si>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</si>
  <si>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</si>
  <si>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</si>
  <si>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</si>
  <si>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</si>
  <si>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</si>
  <si>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</si>
  <si>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</si>
  <si>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</si>
  <si>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</si>
  <si>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</si>
  <si>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</si>
  <si>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</si>
  <si>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</si>
  <si>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</si>
  <si>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</si>
  <si>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</si>
  <si>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</si>
  <si>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</si>
  <si>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</si>
  <si>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</si>
  <si>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</si>
  <si>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</si>
  <si>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</si>
  <si>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</si>
  <si>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</si>
  <si>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</si>
  <si>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</si>
  <si>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</si>
  <si>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</si>
  <si>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</si>
  <si>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</si>
  <si>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</si>
  <si>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</si>
  <si>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</si>
  <si>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</si>
  <si>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</si>
  <si>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</si>
  <si>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</si>
  <si>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</si>
  <si>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</si>
  <si>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</si>
  <si>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</si>
  <si>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</si>
  <si>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</si>
  <si>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</si>
  <si>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</si>
  <si>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</si>
  <si>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</si>
  <si>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</si>
  <si>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</si>
  <si>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</si>
  <si>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</si>
  <si>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</si>
  <si>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</si>
  <si>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</si>
  <si>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</si>
  <si>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</si>
  <si>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</si>
  <si>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</si>
  <si>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</si>
  <si>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</si>
  <si>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</si>
  <si>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</si>
  <si>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</si>
  <si>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</si>
  <si>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</si>
  <si>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</si>
  <si>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</si>
  <si>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</si>
  <si>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</si>
  <si>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</si>
  <si>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</si>
  <si>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</si>
  <si>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</si>
  <si>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</si>
  <si>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</si>
  <si>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</si>
  <si>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</si>
  <si>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</si>
  <si>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</si>
  <si>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</si>
  <si>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</si>
  <si>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</si>
  <si>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</si>
  <si>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</si>
  <si>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</si>
  <si>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</si>
  <si>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</si>
  <si>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</si>
  <si>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</si>
  <si>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</si>
  <si>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</si>
  <si>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</si>
  <si>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</si>
  <si>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</si>
  <si>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</si>
  <si>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</si>
  <si>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</si>
  <si>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</si>
  <si>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</si>
  <si>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</si>
  <si>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</si>
  <si>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</si>
  <si>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</si>
  <si>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</si>
  <si>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</si>
  <si>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</si>
  <si>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</si>
  <si>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</si>
  <si>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</si>
  <si>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</si>
  <si>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</si>
  <si>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</si>
  <si>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</si>
  <si>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</si>
  <si>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</si>
  <si>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</si>
  <si>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</si>
  <si>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</si>
  <si>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</si>
  <si>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</si>
  <si>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</si>
  <si>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</si>
  <si>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</si>
  <si>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</si>
  <si>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</si>
  <si>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</si>
  <si>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</si>
  <si>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</si>
  <si>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</si>
  <si>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</si>
  <si>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</si>
  <si>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</si>
  <si>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</si>
  <si>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</si>
  <si>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</si>
  <si>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</si>
  <si>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</si>
  <si>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</si>
  <si>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</si>
  <si>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</si>
  <si>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</si>
  <si>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</si>
  <si>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</si>
  <si>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</si>
  <si>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</si>
  <si>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</si>
  <si>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</si>
  <si>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</si>
  <si>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</si>
  <si>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</si>
  <si>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</si>
  <si>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</si>
  <si>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</si>
  <si>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</si>
  <si>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</si>
  <si>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</si>
  <si>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</si>
  <si>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</si>
  <si>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</si>
  <si>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</si>
  <si>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</si>
  <si>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</si>
  <si>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</si>
  <si>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</si>
  <si>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</si>
  <si>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</si>
  <si>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</si>
  <si>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</si>
  <si>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</si>
  <si>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</si>
  <si>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</si>
  <si>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</si>
  <si>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</si>
  <si>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</si>
  <si>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</si>
  <si>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</si>
  <si>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</si>
  <si>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</si>
  <si>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</si>
  <si>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</si>
  <si>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</si>
  <si>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</si>
  <si>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</si>
  <si>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</si>
  <si>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</si>
  <si>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</si>
  <si>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</si>
  <si>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</si>
  <si>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</si>
  <si>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</si>
  <si>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</si>
  <si>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</si>
  <si>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</si>
  <si>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</si>
  <si>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</si>
  <si>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</si>
  <si>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</si>
  <si>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</si>
  <si>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</si>
  <si>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</si>
  <si>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</si>
  <si>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</si>
  <si>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</si>
  <si>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</si>
  <si>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</si>
  <si>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</si>
  <si>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</si>
  <si>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</si>
  <si>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</si>
  <si>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</si>
  <si>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</si>
  <si>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</si>
  <si>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</si>
  <si>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</si>
  <si>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</si>
  <si>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</si>
  <si>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</si>
  <si>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</si>
  <si>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</si>
  <si>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</si>
  <si>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</si>
  <si>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</si>
  <si>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</si>
  <si>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</si>
  <si>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</si>
  <si>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</si>
  <si>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</si>
  <si>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</si>
  <si>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</si>
  <si>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</si>
  <si>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</si>
  <si>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</si>
  <si>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</si>
  <si>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</si>
  <si>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</si>
  <si>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</si>
  <si>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</si>
  <si>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</si>
  <si>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</si>
  <si>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</si>
  <si>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</si>
  <si>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</si>
  <si>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</si>
  <si>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</si>
  <si>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</si>
  <si>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</si>
  <si>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</si>
  <si>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</si>
  <si>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</si>
  <si>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</si>
  <si>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</si>
  <si>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</si>
  <si>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</si>
  <si>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</si>
  <si>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</si>
  <si>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</si>
  <si>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</si>
  <si>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</si>
  <si>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</si>
  <si>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</si>
  <si>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</si>
  <si>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</si>
  <si>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</si>
  <si>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</si>
  <si>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</si>
  <si>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</si>
  <si>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</si>
  <si>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</si>
  <si>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</si>
  <si>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</si>
  <si>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</si>
  <si>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</si>
  <si>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</si>
  <si>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</si>
  <si>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</si>
  <si>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</si>
  <si>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</si>
  <si>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</si>
  <si>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</si>
  <si>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</si>
  <si>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</si>
  <si>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</si>
  <si>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</si>
  <si>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</si>
  <si>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</si>
  <si>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</si>
  <si>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</si>
  <si>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</si>
  <si>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</si>
  <si>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</si>
  <si>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</si>
  <si>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</si>
  <si>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</si>
  <si>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</si>
  <si>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</si>
  <si>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</si>
  <si>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</si>
  <si>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</si>
  <si>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</si>
  <si>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</si>
  <si>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</si>
  <si>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</si>
  <si>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</si>
  <si>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</si>
  <si>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</si>
  <si>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</si>
  <si>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</si>
  <si>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</si>
  <si>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</si>
  <si>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</si>
  <si>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</si>
  <si>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</si>
  <si>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</si>
  <si>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</si>
  <si>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</si>
  <si>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</si>
  <si>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</si>
  <si>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</si>
  <si>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</si>
  <si>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</si>
  <si>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</si>
  <si>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</si>
  <si>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</si>
  <si>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</si>
  <si>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</si>
  <si>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</si>
  <si>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</si>
  <si>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</si>
  <si>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</si>
  <si>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</si>
  <si>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</si>
  <si>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</si>
  <si>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</si>
  <si>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</si>
  <si>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</si>
  <si>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</si>
  <si>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</si>
  <si>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</si>
  <si>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</si>
  <si>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</si>
  <si>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</si>
  <si>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</si>
  <si>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</si>
  <si>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</si>
  <si>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</si>
  <si>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</si>
  <si>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</si>
  <si>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</si>
  <si>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</si>
  <si>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</si>
  <si>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</si>
  <si>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</si>
  <si>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</si>
  <si>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</si>
  <si>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</si>
  <si>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</si>
  <si>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</si>
  <si>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</si>
  <si>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</si>
  <si>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</si>
  <si>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</si>
  <si>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</si>
  <si>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</si>
  <si>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</si>
  <si>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</si>
  <si>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</si>
  <si>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</si>
  <si>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</si>
  <si>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</si>
  <si>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Muskoka D</t>
  </si>
  <si>
    <t>4400</t>
  </si>
  <si>
    <t>33000</t>
  </si>
  <si>
    <t>MIKE DURNAN</t>
  </si>
  <si>
    <t>705 -6452100 EXT 255</t>
  </si>
  <si>
    <t>705-645-5319</t>
  </si>
  <si>
    <t>mdurnan@muskoka.on.ca</t>
  </si>
  <si>
    <t>John McRae</t>
  </si>
  <si>
    <t>CULL  GORDON GINGERICH</t>
  </si>
  <si>
    <t>NOVEMBER 9 2001</t>
  </si>
  <si>
    <t>Asmt Code:   4400</t>
  </si>
  <si>
    <t>MAH Code:   33000</t>
  </si>
  <si>
    <t/>
  </si>
  <si>
    <t>Locks</t>
  </si>
  <si>
    <t>Homelessness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</si>
  <si>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</si>
  <si>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</si>
  <si>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</si>
  <si>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</si>
  <si>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</si>
  <si>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</si>
  <si>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</si>
  <si>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</si>
  <si>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</si>
  <si>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</si>
  <si>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</si>
  <si>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</si>
  <si>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</si>
  <si>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</si>
  <si>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</si>
  <si>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</si>
  <si>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</si>
  <si>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</si>
  <si>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</si>
  <si>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</si>
  <si>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</si>
  <si>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</si>
  <si>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</si>
  <si>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</si>
  <si>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</si>
  <si>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</si>
  <si>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TOTAL Levy - WATER "A"</t>
  </si>
  <si>
    <t>TOTAL Levy - WATER "B"</t>
  </si>
  <si>
    <t>Total Levied by Tax Rate - SEWER "A" -BRACEBRIDGE</t>
  </si>
  <si>
    <t>Total Levied by Tax Rate - SEWER "B"</t>
  </si>
  <si>
    <t>Total Levied by Tax Rate - SEWER"A" -BALANCE OF URBAN AREA</t>
  </si>
  <si>
    <t>Commercial / Industrial - BRACEBRIDGE</t>
  </si>
  <si>
    <t>Commercial / Industrial - GRAVENHURST</t>
  </si>
  <si>
    <t>Commercial / Industrial - GEORGIAN BAY</t>
  </si>
  <si>
    <t>Commercial / Industrial - MUSKOKA LAKES</t>
  </si>
  <si>
    <t>Commercial / Industrial - LAKE OF BAYS</t>
  </si>
  <si>
    <t>Commercial / Industrial - HUNTSVILLE</t>
  </si>
  <si>
    <t>Cultural Services - ENVIRONMENT</t>
  </si>
  <si>
    <t>RF</t>
  </si>
  <si>
    <t>PIL:  Full Occupied</t>
  </si>
  <si>
    <t>RG</t>
  </si>
  <si>
    <t>PIL:  'General' Only (No Educ.)</t>
  </si>
  <si>
    <t>MF</t>
  </si>
  <si>
    <t>CF</t>
  </si>
  <si>
    <t>CY</t>
  </si>
  <si>
    <t>PIL:  Vacant Land</t>
  </si>
  <si>
    <t>IF</t>
  </si>
  <si>
    <t>IY</t>
  </si>
  <si>
    <t>Recycling - PV Centralia</t>
  </si>
  <si>
    <t>Recycling - PV Crediton</t>
  </si>
  <si>
    <t>Recycling - PV Dashwood</t>
  </si>
  <si>
    <t>Gravenhurst T</t>
  </si>
  <si>
    <t>33402</t>
  </si>
  <si>
    <t>4402</t>
  </si>
  <si>
    <t>Bracebridge T</t>
  </si>
  <si>
    <t>33401</t>
  </si>
  <si>
    <t>4418</t>
  </si>
  <si>
    <t>Lake of Bays Tp</t>
  </si>
  <si>
    <t>33602</t>
  </si>
  <si>
    <t>4427</t>
  </si>
  <si>
    <t>Huntsville T</t>
  </si>
  <si>
    <t>33403</t>
  </si>
  <si>
    <t>4442</t>
  </si>
  <si>
    <t>Muskoka Lakes Tp</t>
  </si>
  <si>
    <t>33603</t>
  </si>
  <si>
    <t>4453</t>
  </si>
  <si>
    <t>Georgian Bay Tp</t>
  </si>
  <si>
    <t>33601</t>
  </si>
  <si>
    <t>4465</t>
  </si>
  <si>
    <t>Please specify</t>
  </si>
  <si>
    <t>Pollution Control</t>
  </si>
  <si>
    <t>Capital contribution</t>
  </si>
  <si>
    <t>Sale of Assets</t>
  </si>
  <si>
    <t>Donations</t>
  </si>
  <si>
    <t>Transfers to others</t>
  </si>
  <si>
    <t>MUSKOKA-PARRY SOUND HEALTH UNIT</t>
  </si>
  <si>
    <t xml:space="preserve">        </t>
  </si>
  <si>
    <t>01-01-1900</t>
  </si>
  <si>
    <t>POLICING BY OPP</t>
  </si>
  <si>
    <t>Police</t>
  </si>
  <si>
    <t>ROADS MAINTENANCE</t>
  </si>
  <si>
    <t>Roadways</t>
  </si>
  <si>
    <t>WINTER ROADS MAINTENANCE</t>
  </si>
  <si>
    <t>Winter control</t>
  </si>
  <si>
    <t>LANDFILL SITE MANAGEMENT</t>
  </si>
  <si>
    <t>Waste disposal</t>
  </si>
  <si>
    <t>WASTE PICKUP</t>
  </si>
  <si>
    <t>Waste collection</t>
  </si>
  <si>
    <t>RECYCLING PICKUP &amp; PROCESSING</t>
  </si>
  <si>
    <t>MANAGEMENT OF PINES</t>
  </si>
  <si>
    <t>Assistance to aged persons</t>
  </si>
  <si>
    <t>MUSKOKA -PARRY SOUND HEALTH UNIT</t>
  </si>
  <si>
    <t>Health Board (Unit), Medical 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</si>
</sst>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44000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342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82810064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82745226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45196147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43612311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669811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239000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239000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22111251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22111251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394344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12137982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52315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226008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278323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972443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972443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800092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452142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1252234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81667699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1142365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1142365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82810064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2311704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82810064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82745226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2376542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331159</v>
      </c>
      <c r="U15" s="150">
        <v>161391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10400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10400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31914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42119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51907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125940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3364531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4478118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2364527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46954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46954</v>
      </c>
      <c r="S42" s="153">
        <v>0</v>
      </c>
      <c r="T42" s="153">
        <v>0</v>
      </c>
      <c r="U42" s="153">
        <v>10207176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1424582</v>
      </c>
      <c r="S44" s="150">
        <v>0</v>
      </c>
      <c r="T44" s="150">
        <v>0</v>
      </c>
      <c r="U44" s="150">
        <v>33666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1563762</v>
      </c>
      <c r="S46" s="150">
        <v>0</v>
      </c>
      <c r="T46" s="150">
        <v>0</v>
      </c>
      <c r="U46" s="150">
        <v>4500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2988344</v>
      </c>
      <c r="S49" s="153">
        <v>0</v>
      </c>
      <c r="T49" s="153">
        <v>0</v>
      </c>
      <c r="U49" s="153">
        <v>38166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15324441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2461856</v>
      </c>
      <c r="S52" s="150">
        <v>0</v>
      </c>
      <c r="T52" s="150">
        <v>0</v>
      </c>
      <c r="U52" s="150">
        <v>1566677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1211183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75346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19072826</v>
      </c>
      <c r="S55" s="153">
        <v>0</v>
      </c>
      <c r="T55" s="153">
        <v>0</v>
      </c>
      <c r="U55" s="153">
        <v>1566677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3127</v>
      </c>
      <c r="S68" s="150">
        <v>0</v>
      </c>
      <c r="T68" s="150">
        <v>63185</v>
      </c>
      <c r="U68" s="150">
        <v>28232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3127</v>
      </c>
      <c r="S74" s="153">
        <v>0</v>
      </c>
      <c r="T74" s="153">
        <v>63185</v>
      </c>
      <c r="U74" s="153">
        <v>28232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22111251</v>
      </c>
      <c r="S80" s="157">
        <v>0</v>
      </c>
      <c r="T80" s="157">
        <v>394344</v>
      </c>
      <c r="U80" s="157">
        <v>12137982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7298361331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31979608</v>
      </c>
      <c r="S16" s="242">
        <v>0</v>
      </c>
      <c r="T16" s="136"/>
      <c r="U16" s="242">
        <v>31979608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6654645725</v>
      </c>
      <c r="L26" s="283">
        <v>0</v>
      </c>
      <c r="M26" s="283">
        <v>4.3824799999999994E-3</v>
      </c>
      <c r="N26" s="283">
        <v>0</v>
      </c>
      <c r="O26" s="284">
        <v>4.3824799999999994E-3</v>
      </c>
      <c r="P26" s="285"/>
      <c r="Q26" s="153">
        <v>0</v>
      </c>
      <c r="R26" s="153">
        <v>29163852</v>
      </c>
      <c r="S26" s="153">
        <v>0</v>
      </c>
      <c r="T26" s="136"/>
      <c r="U26" s="157">
        <v>29163852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0.92270000000000008</v>
      </c>
      <c r="J27" s="288">
        <v>1</v>
      </c>
      <c r="K27" s="150">
        <v>37775430</v>
      </c>
      <c r="L27" s="283">
        <v>0</v>
      </c>
      <c r="M27" s="283">
        <v>4.0437099999999998E-3</v>
      </c>
      <c r="N27" s="283">
        <v>0</v>
      </c>
      <c r="O27" s="284">
        <v>4.0437099999999998E-3</v>
      </c>
      <c r="P27" s="285"/>
      <c r="Q27" s="153">
        <v>0</v>
      </c>
      <c r="R27" s="153">
        <v>152753</v>
      </c>
      <c r="S27" s="153">
        <v>0</v>
      </c>
      <c r="T27" s="136"/>
      <c r="U27" s="157">
        <v>152753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5940020</v>
      </c>
      <c r="L28" s="283">
        <v>0</v>
      </c>
      <c r="M28" s="283">
        <v>1.0956199999999998E-3</v>
      </c>
      <c r="N28" s="283">
        <v>0</v>
      </c>
      <c r="O28" s="284">
        <v>1.0956199999999998E-3</v>
      </c>
      <c r="P28" s="285"/>
      <c r="Q28" s="153">
        <v>0</v>
      </c>
      <c r="R28" s="153">
        <v>6508</v>
      </c>
      <c r="S28" s="153">
        <v>0</v>
      </c>
      <c r="T28" s="136"/>
      <c r="U28" s="157">
        <v>6508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31673074</v>
      </c>
      <c r="L29" s="283">
        <v>0</v>
      </c>
      <c r="M29" s="283">
        <v>1.0956199999999998E-3</v>
      </c>
      <c r="N29" s="283">
        <v>0</v>
      </c>
      <c r="O29" s="284">
        <v>1.0956199999999998E-3</v>
      </c>
      <c r="P29" s="285"/>
      <c r="Q29" s="153">
        <v>0</v>
      </c>
      <c r="R29" s="153">
        <v>34702</v>
      </c>
      <c r="S29" s="153">
        <v>0</v>
      </c>
      <c r="T29" s="136"/>
      <c r="U29" s="157">
        <v>34702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1.1000000000000001</v>
      </c>
      <c r="J30" s="288">
        <v>1</v>
      </c>
      <c r="K30" s="150">
        <v>437415742</v>
      </c>
      <c r="L30" s="283">
        <v>0</v>
      </c>
      <c r="M30" s="283">
        <v>4.8207299999999996E-3</v>
      </c>
      <c r="N30" s="283">
        <v>0</v>
      </c>
      <c r="O30" s="284">
        <v>4.8207299999999996E-3</v>
      </c>
      <c r="P30" s="285"/>
      <c r="Q30" s="153">
        <v>0</v>
      </c>
      <c r="R30" s="153">
        <v>2108663</v>
      </c>
      <c r="S30" s="153">
        <v>0</v>
      </c>
      <c r="T30" s="136"/>
      <c r="U30" s="157">
        <v>2108663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1.1000000000000001</v>
      </c>
      <c r="J31" s="288">
        <v>0.65</v>
      </c>
      <c r="K31" s="150">
        <v>8139330</v>
      </c>
      <c r="L31" s="283">
        <v>0</v>
      </c>
      <c r="M31" s="283">
        <v>3.1334699999999997E-3</v>
      </c>
      <c r="N31" s="283">
        <v>0</v>
      </c>
      <c r="O31" s="284">
        <v>3.1334699999999997E-3</v>
      </c>
      <c r="P31" s="285"/>
      <c r="Q31" s="153">
        <v>0</v>
      </c>
      <c r="R31" s="153">
        <v>25504</v>
      </c>
      <c r="S31" s="153">
        <v>0</v>
      </c>
      <c r="T31" s="136"/>
      <c r="U31" s="157">
        <v>25504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1.1000000000000001</v>
      </c>
      <c r="J32" s="288">
        <v>0.65</v>
      </c>
      <c r="K32" s="150">
        <v>5138165</v>
      </c>
      <c r="L32" s="283">
        <v>0</v>
      </c>
      <c r="M32" s="283">
        <v>3.1334699999999997E-3</v>
      </c>
      <c r="N32" s="283">
        <v>0</v>
      </c>
      <c r="O32" s="284">
        <v>3.1334699999999997E-3</v>
      </c>
      <c r="P32" s="285"/>
      <c r="Q32" s="153">
        <v>0</v>
      </c>
      <c r="R32" s="153">
        <v>16100</v>
      </c>
      <c r="S32" s="153">
        <v>0</v>
      </c>
      <c r="T32" s="136"/>
      <c r="U32" s="157">
        <v>16100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1.1000000000000001</v>
      </c>
      <c r="J33" s="288">
        <v>1</v>
      </c>
      <c r="K33" s="150">
        <v>62954035</v>
      </c>
      <c r="L33" s="283">
        <v>0</v>
      </c>
      <c r="M33" s="283">
        <v>4.8207299999999996E-3</v>
      </c>
      <c r="N33" s="283">
        <v>0</v>
      </c>
      <c r="O33" s="284">
        <v>4.8207299999999996E-3</v>
      </c>
      <c r="P33" s="285"/>
      <c r="Q33" s="153">
        <v>0</v>
      </c>
      <c r="R33" s="153">
        <v>303484</v>
      </c>
      <c r="S33" s="153">
        <v>0</v>
      </c>
      <c r="T33" s="136"/>
      <c r="U33" s="157">
        <v>303484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1.1000000000000001</v>
      </c>
      <c r="J34" s="288">
        <v>0.65</v>
      </c>
      <c r="K34" s="150">
        <v>193410</v>
      </c>
      <c r="L34" s="283">
        <v>0</v>
      </c>
      <c r="M34" s="283">
        <v>3.1334699999999997E-3</v>
      </c>
      <c r="N34" s="283">
        <v>0</v>
      </c>
      <c r="O34" s="284">
        <v>3.1334699999999997E-3</v>
      </c>
      <c r="P34" s="285"/>
      <c r="Q34" s="153">
        <v>0</v>
      </c>
      <c r="R34" s="153">
        <v>606</v>
      </c>
      <c r="S34" s="153">
        <v>0</v>
      </c>
      <c r="T34" s="136"/>
      <c r="U34" s="157">
        <v>606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1435</v>
      </c>
      <c r="H35" s="153" t="s">
        <v>1433</v>
      </c>
      <c r="I35" s="287">
        <v>1.1000000000000001</v>
      </c>
      <c r="J35" s="288">
        <v>0.65</v>
      </c>
      <c r="K35" s="150">
        <v>4349900</v>
      </c>
      <c r="L35" s="283">
        <v>0</v>
      </c>
      <c r="M35" s="283">
        <v>3.1334699999999997E-3</v>
      </c>
      <c r="N35" s="283">
        <v>0</v>
      </c>
      <c r="O35" s="284">
        <v>3.1334699999999997E-3</v>
      </c>
      <c r="P35" s="285"/>
      <c r="Q35" s="153">
        <v>0</v>
      </c>
      <c r="R35" s="153">
        <v>13630</v>
      </c>
      <c r="S35" s="153">
        <v>0</v>
      </c>
      <c r="T35" s="136"/>
      <c r="U35" s="157">
        <v>13630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710</v>
      </c>
      <c r="D36" s="95"/>
      <c r="E36" s="286" t="s">
        <v>1438</v>
      </c>
      <c r="F36" s="190">
        <v>0</v>
      </c>
      <c r="G36" s="153" t="s">
        <v>1439</v>
      </c>
      <c r="H36" s="153" t="s">
        <v>1421</v>
      </c>
      <c r="I36" s="287">
        <v>0.7</v>
      </c>
      <c r="J36" s="288">
        <v>1</v>
      </c>
      <c r="K36" s="150">
        <v>50136500</v>
      </c>
      <c r="L36" s="283">
        <v>0</v>
      </c>
      <c r="M36" s="283">
        <v>3.0677399999999998E-3</v>
      </c>
      <c r="N36" s="283">
        <v>0</v>
      </c>
      <c r="O36" s="284">
        <v>3.0677399999999998E-3</v>
      </c>
      <c r="P36" s="285"/>
      <c r="Q36" s="153">
        <v>0</v>
      </c>
      <c r="R36" s="153">
        <v>153806</v>
      </c>
      <c r="S36" s="153">
        <v>0</v>
      </c>
      <c r="T36" s="136"/>
      <c r="U36" s="157">
        <v>153806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7298361331</v>
      </c>
      <c r="L64" s="285"/>
      <c r="M64" s="285"/>
      <c r="N64" s="285"/>
      <c r="O64" s="285"/>
      <c r="P64" s="285"/>
      <c r="Q64" s="292">
        <v>0</v>
      </c>
      <c r="R64" s="292">
        <v>31979608</v>
      </c>
      <c r="S64" s="292">
        <v>0</v>
      </c>
      <c r="T64" s="136"/>
      <c r="U64" s="292">
        <v>31979608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17615573482</v>
      </c>
      <c r="L16" s="136"/>
      <c r="M16" s="95"/>
      <c r="N16" s="95"/>
      <c r="O16" s="237"/>
      <c r="P16" s="136" t="s">
        <v>72</v>
      </c>
      <c r="Q16" s="325"/>
      <c r="R16" s="242">
        <v>10151748</v>
      </c>
      <c r="S16" s="325"/>
      <c r="T16" s="136"/>
      <c r="U16" s="242">
        <v>10151748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410</v>
      </c>
      <c r="F60" s="307">
        <v>1</v>
      </c>
      <c r="G60" s="327" t="s">
        <v>1441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1117314197</v>
      </c>
      <c r="L61" s="332"/>
      <c r="M61" s="283">
        <v>0.133552</v>
      </c>
      <c r="N61" s="332"/>
      <c r="O61" s="284">
        <v>0.133552</v>
      </c>
      <c r="P61" s="285"/>
      <c r="Q61" s="333"/>
      <c r="R61" s="153">
        <v>1492195</v>
      </c>
      <c r="S61" s="333"/>
      <c r="T61" s="136"/>
      <c r="U61" s="157">
        <v>1492195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0.92270000000000008</v>
      </c>
      <c r="J62" s="288">
        <v>1</v>
      </c>
      <c r="K62" s="150">
        <v>34957310</v>
      </c>
      <c r="L62" s="332"/>
      <c r="M62" s="283">
        <v>0.12322799999999999</v>
      </c>
      <c r="N62" s="332"/>
      <c r="O62" s="284">
        <v>0.12322799999999999</v>
      </c>
      <c r="P62" s="285"/>
      <c r="Q62" s="333"/>
      <c r="R62" s="153">
        <v>43077</v>
      </c>
      <c r="S62" s="333"/>
      <c r="T62" s="136"/>
      <c r="U62" s="157">
        <v>43077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0.25</v>
      </c>
      <c r="J63" s="288">
        <v>1</v>
      </c>
      <c r="K63" s="150">
        <v>290615</v>
      </c>
      <c r="L63" s="332"/>
      <c r="M63" s="283">
        <v>3.3388000000000001E-2</v>
      </c>
      <c r="N63" s="332"/>
      <c r="O63" s="284">
        <v>3.3388000000000001E-2</v>
      </c>
      <c r="P63" s="285"/>
      <c r="Q63" s="333"/>
      <c r="R63" s="153">
        <v>97</v>
      </c>
      <c r="S63" s="333"/>
      <c r="T63" s="136"/>
      <c r="U63" s="157">
        <v>97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210</v>
      </c>
      <c r="D64" s="237"/>
      <c r="E64" s="286" t="s">
        <v>1428</v>
      </c>
      <c r="F64" s="286">
        <v>0</v>
      </c>
      <c r="G64" s="153" t="s">
        <v>1429</v>
      </c>
      <c r="H64" s="153" t="s">
        <v>1421</v>
      </c>
      <c r="I64" s="287">
        <v>1.1000000000000001</v>
      </c>
      <c r="J64" s="288">
        <v>1</v>
      </c>
      <c r="K64" s="150">
        <v>310652708</v>
      </c>
      <c r="L64" s="332"/>
      <c r="M64" s="283">
        <v>0.14690699999999998</v>
      </c>
      <c r="N64" s="332"/>
      <c r="O64" s="284">
        <v>0.14690699999999998</v>
      </c>
      <c r="P64" s="285"/>
      <c r="Q64" s="333"/>
      <c r="R64" s="153">
        <v>456371</v>
      </c>
      <c r="S64" s="333"/>
      <c r="T64" s="136"/>
      <c r="U64" s="157">
        <v>456371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240</v>
      </c>
      <c r="D65" s="237"/>
      <c r="E65" s="286" t="s">
        <v>1430</v>
      </c>
      <c r="F65" s="286">
        <v>0</v>
      </c>
      <c r="G65" s="153" t="s">
        <v>1429</v>
      </c>
      <c r="H65" s="153" t="s">
        <v>1431</v>
      </c>
      <c r="I65" s="287">
        <v>1.1000000000000001</v>
      </c>
      <c r="J65" s="288">
        <v>0.65</v>
      </c>
      <c r="K65" s="150">
        <v>13579290</v>
      </c>
      <c r="L65" s="332"/>
      <c r="M65" s="283">
        <v>9.5489999999999992E-2</v>
      </c>
      <c r="N65" s="332"/>
      <c r="O65" s="284">
        <v>9.5489999999999992E-2</v>
      </c>
      <c r="P65" s="285"/>
      <c r="Q65" s="333"/>
      <c r="R65" s="153">
        <v>12967</v>
      </c>
      <c r="S65" s="333"/>
      <c r="T65" s="136"/>
      <c r="U65" s="157">
        <v>12967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270</v>
      </c>
      <c r="D66" s="237"/>
      <c r="E66" s="286" t="s">
        <v>1432</v>
      </c>
      <c r="F66" s="286">
        <v>0</v>
      </c>
      <c r="G66" s="153" t="s">
        <v>1429</v>
      </c>
      <c r="H66" s="153" t="s">
        <v>1433</v>
      </c>
      <c r="I66" s="287">
        <v>1.1000000000000001</v>
      </c>
      <c r="J66" s="288">
        <v>0.65</v>
      </c>
      <c r="K66" s="150">
        <v>1081400</v>
      </c>
      <c r="L66" s="332"/>
      <c r="M66" s="283">
        <v>9.5489999999999992E-2</v>
      </c>
      <c r="N66" s="332"/>
      <c r="O66" s="284">
        <v>9.5489999999999992E-2</v>
      </c>
      <c r="P66" s="285"/>
      <c r="Q66" s="333"/>
      <c r="R66" s="153">
        <v>1033</v>
      </c>
      <c r="S66" s="333"/>
      <c r="T66" s="136"/>
      <c r="U66" s="157">
        <v>1033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510</v>
      </c>
      <c r="D67" s="237"/>
      <c r="E67" s="286" t="s">
        <v>1434</v>
      </c>
      <c r="F67" s="286">
        <v>0</v>
      </c>
      <c r="G67" s="153" t="s">
        <v>1435</v>
      </c>
      <c r="H67" s="153" t="s">
        <v>1421</v>
      </c>
      <c r="I67" s="287">
        <v>1.1000000000000001</v>
      </c>
      <c r="J67" s="288">
        <v>1</v>
      </c>
      <c r="K67" s="150">
        <v>3950140</v>
      </c>
      <c r="L67" s="332"/>
      <c r="M67" s="283">
        <v>0.14690699999999998</v>
      </c>
      <c r="N67" s="332"/>
      <c r="O67" s="284">
        <v>0.14690699999999998</v>
      </c>
      <c r="P67" s="285"/>
      <c r="Q67" s="333"/>
      <c r="R67" s="153">
        <v>5803</v>
      </c>
      <c r="S67" s="333"/>
      <c r="T67" s="136"/>
      <c r="U67" s="157">
        <v>5803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570</v>
      </c>
      <c r="D68" s="237"/>
      <c r="E68" s="286" t="s">
        <v>1437</v>
      </c>
      <c r="F68" s="286">
        <v>0</v>
      </c>
      <c r="G68" s="153" t="s">
        <v>1435</v>
      </c>
      <c r="H68" s="153" t="s">
        <v>1433</v>
      </c>
      <c r="I68" s="287">
        <v>1.1000000000000001</v>
      </c>
      <c r="J68" s="288">
        <v>0.65</v>
      </c>
      <c r="K68" s="150">
        <v>643700</v>
      </c>
      <c r="L68" s="332"/>
      <c r="M68" s="283">
        <v>9.5489999999999992E-2</v>
      </c>
      <c r="N68" s="332"/>
      <c r="O68" s="284">
        <v>9.5489999999999992E-2</v>
      </c>
      <c r="P68" s="285"/>
      <c r="Q68" s="333"/>
      <c r="R68" s="153">
        <v>615</v>
      </c>
      <c r="S68" s="333"/>
      <c r="T68" s="136"/>
      <c r="U68" s="157">
        <v>615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710</v>
      </c>
      <c r="D69" s="237"/>
      <c r="E69" s="286" t="s">
        <v>1438</v>
      </c>
      <c r="F69" s="286">
        <v>0</v>
      </c>
      <c r="G69" s="153" t="s">
        <v>1439</v>
      </c>
      <c r="H69" s="153" t="s">
        <v>1421</v>
      </c>
      <c r="I69" s="287">
        <v>0.7</v>
      </c>
      <c r="J69" s="288">
        <v>1</v>
      </c>
      <c r="K69" s="150">
        <v>14094000</v>
      </c>
      <c r="L69" s="332"/>
      <c r="M69" s="283">
        <v>9.3486E-2</v>
      </c>
      <c r="N69" s="332"/>
      <c r="O69" s="284">
        <v>9.3486E-2</v>
      </c>
      <c r="P69" s="285"/>
      <c r="Q69" s="333"/>
      <c r="R69" s="153">
        <v>13176</v>
      </c>
      <c r="S69" s="333"/>
      <c r="T69" s="136"/>
      <c r="U69" s="157">
        <v>13176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1496563360</v>
      </c>
      <c r="L84" s="285"/>
      <c r="M84" s="285"/>
      <c r="N84" s="285"/>
      <c r="O84" s="285"/>
      <c r="P84" s="285"/>
      <c r="Q84" s="285"/>
      <c r="R84" s="292">
        <v>2025334</v>
      </c>
      <c r="S84" s="285"/>
      <c r="T84" s="136"/>
      <c r="U84" s="292">
        <v>2025334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410</v>
      </c>
      <c r="F95" s="307">
        <v>2</v>
      </c>
      <c r="G95" s="327" t="s">
        <v>1442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30694185</v>
      </c>
      <c r="L96" s="332"/>
      <c r="M96" s="283">
        <v>9.3486E-2</v>
      </c>
      <c r="N96" s="332"/>
      <c r="O96" s="284">
        <v>9.3486E-2</v>
      </c>
      <c r="P96" s="285"/>
      <c r="Q96" s="333"/>
      <c r="R96" s="153">
        <v>28695</v>
      </c>
      <c r="S96" s="333"/>
      <c r="T96" s="136"/>
      <c r="U96" s="157">
        <v>28695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1422</v>
      </c>
      <c r="F97" s="286">
        <v>0</v>
      </c>
      <c r="G97" s="153" t="s">
        <v>1423</v>
      </c>
      <c r="H97" s="153" t="s">
        <v>1421</v>
      </c>
      <c r="I97" s="287">
        <v>0.92270000000000008</v>
      </c>
      <c r="J97" s="288">
        <v>1</v>
      </c>
      <c r="K97" s="150">
        <v>34500</v>
      </c>
      <c r="L97" s="332"/>
      <c r="M97" s="283">
        <v>8.6259999999999989E-2</v>
      </c>
      <c r="N97" s="332"/>
      <c r="O97" s="284">
        <v>8.6259999999999989E-2</v>
      </c>
      <c r="P97" s="285"/>
      <c r="Q97" s="333"/>
      <c r="R97" s="153">
        <v>30</v>
      </c>
      <c r="S97" s="333"/>
      <c r="T97" s="136"/>
      <c r="U97" s="157">
        <v>30</v>
      </c>
      <c r="V97" s="295"/>
      <c r="W97" s="164"/>
    </row>
    <row r="98" spans="1:23" x14ac:dyDescent="0.2">
      <c r="A98" s="306">
        <v>11</v>
      </c>
      <c r="B98" s="229">
        <v>3</v>
      </c>
      <c r="C98" s="237">
        <v>210</v>
      </c>
      <c r="D98" s="237"/>
      <c r="E98" s="286" t="s">
        <v>1428</v>
      </c>
      <c r="F98" s="286">
        <v>0</v>
      </c>
      <c r="G98" s="153" t="s">
        <v>1429</v>
      </c>
      <c r="H98" s="153" t="s">
        <v>1421</v>
      </c>
      <c r="I98" s="287">
        <v>1.1000000000000001</v>
      </c>
      <c r="J98" s="288">
        <v>1</v>
      </c>
      <c r="K98" s="150">
        <v>5871615</v>
      </c>
      <c r="L98" s="332"/>
      <c r="M98" s="283">
        <v>0.102835</v>
      </c>
      <c r="N98" s="332"/>
      <c r="O98" s="284">
        <v>0.102835</v>
      </c>
      <c r="P98" s="285"/>
      <c r="Q98" s="333"/>
      <c r="R98" s="153">
        <v>6038</v>
      </c>
      <c r="S98" s="333"/>
      <c r="T98" s="136"/>
      <c r="U98" s="157">
        <v>6038</v>
      </c>
      <c r="V98" s="295"/>
      <c r="W98" s="164"/>
    </row>
    <row r="99" spans="1:23" x14ac:dyDescent="0.2">
      <c r="A99" s="306">
        <v>12</v>
      </c>
      <c r="B99" s="229">
        <v>4</v>
      </c>
      <c r="C99" s="237">
        <v>240</v>
      </c>
      <c r="D99" s="237"/>
      <c r="E99" s="286" t="s">
        <v>1430</v>
      </c>
      <c r="F99" s="286">
        <v>0</v>
      </c>
      <c r="G99" s="153" t="s">
        <v>1429</v>
      </c>
      <c r="H99" s="153" t="s">
        <v>1431</v>
      </c>
      <c r="I99" s="287">
        <v>1.1000000000000001</v>
      </c>
      <c r="J99" s="288">
        <v>0.65</v>
      </c>
      <c r="K99" s="150">
        <v>3300</v>
      </c>
      <c r="L99" s="332"/>
      <c r="M99" s="283">
        <v>6.6843E-2</v>
      </c>
      <c r="N99" s="332"/>
      <c r="O99" s="284">
        <v>6.6843E-2</v>
      </c>
      <c r="P99" s="285"/>
      <c r="Q99" s="333"/>
      <c r="R99" s="153">
        <v>2</v>
      </c>
      <c r="S99" s="333"/>
      <c r="T99" s="136"/>
      <c r="U99" s="157">
        <v>2</v>
      </c>
      <c r="V99" s="295"/>
      <c r="W99" s="164"/>
    </row>
    <row r="100" spans="1:23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36603600</v>
      </c>
      <c r="L119" s="285"/>
      <c r="M119" s="285"/>
      <c r="N119" s="285"/>
      <c r="O119" s="285"/>
      <c r="P119" s="285"/>
      <c r="Q119" s="285"/>
      <c r="R119" s="292">
        <v>34765</v>
      </c>
      <c r="S119" s="285"/>
      <c r="T119" s="136"/>
      <c r="U119" s="292">
        <v>34765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430</v>
      </c>
      <c r="F130" s="307">
        <v>1</v>
      </c>
      <c r="G130" s="327" t="s">
        <v>1443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1419</v>
      </c>
      <c r="F131" s="279">
        <v>0</v>
      </c>
      <c r="G131" s="153" t="s">
        <v>1420</v>
      </c>
      <c r="H131" s="153" t="s">
        <v>1421</v>
      </c>
      <c r="I131" s="281">
        <v>1</v>
      </c>
      <c r="J131" s="282">
        <v>1</v>
      </c>
      <c r="K131" s="150">
        <v>237337358</v>
      </c>
      <c r="L131" s="332"/>
      <c r="M131" s="283">
        <v>0.170209</v>
      </c>
      <c r="N131" s="332"/>
      <c r="O131" s="284">
        <v>0.170209</v>
      </c>
      <c r="P131" s="285"/>
      <c r="Q131" s="333"/>
      <c r="R131" s="153">
        <v>403970</v>
      </c>
      <c r="S131" s="333"/>
      <c r="T131" s="136"/>
      <c r="U131" s="157">
        <v>403970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1422</v>
      </c>
      <c r="F132" s="286">
        <v>0</v>
      </c>
      <c r="G132" s="153" t="s">
        <v>1423</v>
      </c>
      <c r="H132" s="153" t="s">
        <v>1421</v>
      </c>
      <c r="I132" s="287">
        <v>0.92270000000000008</v>
      </c>
      <c r="J132" s="288">
        <v>1</v>
      </c>
      <c r="K132" s="150">
        <v>12286715</v>
      </c>
      <c r="L132" s="332"/>
      <c r="M132" s="283">
        <v>0.157052</v>
      </c>
      <c r="N132" s="332"/>
      <c r="O132" s="284">
        <v>0.157052</v>
      </c>
      <c r="P132" s="285"/>
      <c r="Q132" s="333"/>
      <c r="R132" s="153">
        <v>19297</v>
      </c>
      <c r="S132" s="333"/>
      <c r="T132" s="136"/>
      <c r="U132" s="157">
        <v>19297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1424</v>
      </c>
      <c r="F133" s="286">
        <v>0</v>
      </c>
      <c r="G133" s="153" t="s">
        <v>1425</v>
      </c>
      <c r="H133" s="153" t="s">
        <v>1421</v>
      </c>
      <c r="I133" s="287">
        <v>0.25</v>
      </c>
      <c r="J133" s="288">
        <v>1</v>
      </c>
      <c r="K133" s="150">
        <v>79000</v>
      </c>
      <c r="L133" s="332"/>
      <c r="M133" s="283">
        <v>4.2552E-2</v>
      </c>
      <c r="N133" s="332"/>
      <c r="O133" s="284">
        <v>4.2552E-2</v>
      </c>
      <c r="P133" s="285"/>
      <c r="Q133" s="333"/>
      <c r="R133" s="153">
        <v>34</v>
      </c>
      <c r="S133" s="333"/>
      <c r="T133" s="136"/>
      <c r="U133" s="157">
        <v>34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210</v>
      </c>
      <c r="D134" s="237"/>
      <c r="E134" s="286" t="s">
        <v>1428</v>
      </c>
      <c r="F134" s="286">
        <v>0</v>
      </c>
      <c r="G134" s="153" t="s">
        <v>1429</v>
      </c>
      <c r="H134" s="153" t="s">
        <v>1421</v>
      </c>
      <c r="I134" s="287">
        <v>1.1000000000000001</v>
      </c>
      <c r="J134" s="288">
        <v>1</v>
      </c>
      <c r="K134" s="150">
        <v>103887017</v>
      </c>
      <c r="L134" s="332"/>
      <c r="M134" s="283">
        <v>0.18722999999999998</v>
      </c>
      <c r="N134" s="332"/>
      <c r="O134" s="284">
        <v>0.18722999999999998</v>
      </c>
      <c r="P134" s="285"/>
      <c r="Q134" s="333"/>
      <c r="R134" s="153">
        <v>194508</v>
      </c>
      <c r="S134" s="333"/>
      <c r="T134" s="136"/>
      <c r="U134" s="157">
        <v>194508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240</v>
      </c>
      <c r="D135" s="237"/>
      <c r="E135" s="286" t="s">
        <v>1430</v>
      </c>
      <c r="F135" s="286">
        <v>0</v>
      </c>
      <c r="G135" s="153" t="s">
        <v>1429</v>
      </c>
      <c r="H135" s="153" t="s">
        <v>1431</v>
      </c>
      <c r="I135" s="287">
        <v>1.1000000000000001</v>
      </c>
      <c r="J135" s="288">
        <v>0.65</v>
      </c>
      <c r="K135" s="150">
        <v>5084880</v>
      </c>
      <c r="L135" s="332"/>
      <c r="M135" s="283">
        <v>0.12169899999999999</v>
      </c>
      <c r="N135" s="332"/>
      <c r="O135" s="284">
        <v>0.12169899999999999</v>
      </c>
      <c r="P135" s="285"/>
      <c r="Q135" s="333"/>
      <c r="R135" s="153">
        <v>6188</v>
      </c>
      <c r="S135" s="333"/>
      <c r="T135" s="136"/>
      <c r="U135" s="157">
        <v>6188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710</v>
      </c>
      <c r="D136" s="237"/>
      <c r="E136" s="286" t="s">
        <v>1438</v>
      </c>
      <c r="F136" s="286">
        <v>0</v>
      </c>
      <c r="G136" s="153" t="s">
        <v>1439</v>
      </c>
      <c r="H136" s="153" t="s">
        <v>1421</v>
      </c>
      <c r="I136" s="287">
        <v>0.7</v>
      </c>
      <c r="J136" s="288">
        <v>1</v>
      </c>
      <c r="K136" s="150">
        <v>1738000</v>
      </c>
      <c r="L136" s="332"/>
      <c r="M136" s="283">
        <v>0.11914599999999999</v>
      </c>
      <c r="N136" s="332"/>
      <c r="O136" s="284">
        <v>0.11914599999999999</v>
      </c>
      <c r="P136" s="285"/>
      <c r="Q136" s="333"/>
      <c r="R136" s="153">
        <v>2071</v>
      </c>
      <c r="S136" s="333"/>
      <c r="T136" s="136"/>
      <c r="U136" s="157">
        <v>2071</v>
      </c>
      <c r="V136" s="295"/>
      <c r="W136" s="164"/>
    </row>
    <row r="137" spans="1:23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360412970</v>
      </c>
      <c r="L154" s="285"/>
      <c r="M154" s="285"/>
      <c r="N154" s="285"/>
      <c r="O154" s="285"/>
      <c r="P154" s="285"/>
      <c r="Q154" s="136"/>
      <c r="R154" s="292">
        <v>626068</v>
      </c>
      <c r="S154" s="285"/>
      <c r="T154" s="136"/>
      <c r="U154" s="292">
        <v>626068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430</v>
      </c>
      <c r="F165" s="307">
        <v>3</v>
      </c>
      <c r="G165" s="327" t="s">
        <v>1444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1419</v>
      </c>
      <c r="F166" s="279">
        <v>0</v>
      </c>
      <c r="G166" s="153" t="s">
        <v>1420</v>
      </c>
      <c r="H166" s="153" t="s">
        <v>1421</v>
      </c>
      <c r="I166" s="281">
        <v>1</v>
      </c>
      <c r="J166" s="282">
        <v>1</v>
      </c>
      <c r="K166" s="150">
        <v>294622490</v>
      </c>
      <c r="L166" s="332"/>
      <c r="M166" s="283">
        <v>6.2992999999999993E-2</v>
      </c>
      <c r="N166" s="332"/>
      <c r="O166" s="284">
        <v>6.2992999999999993E-2</v>
      </c>
      <c r="P166" s="285"/>
      <c r="Q166" s="333"/>
      <c r="R166" s="153">
        <v>185592</v>
      </c>
      <c r="S166" s="333"/>
      <c r="T166" s="136"/>
      <c r="U166" s="157">
        <v>185592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1422</v>
      </c>
      <c r="F167" s="286">
        <v>0</v>
      </c>
      <c r="G167" s="153" t="s">
        <v>1423</v>
      </c>
      <c r="H167" s="153" t="s">
        <v>1421</v>
      </c>
      <c r="I167" s="287">
        <v>0.92270000000000008</v>
      </c>
      <c r="J167" s="288">
        <v>1</v>
      </c>
      <c r="K167" s="150">
        <v>34500</v>
      </c>
      <c r="L167" s="332"/>
      <c r="M167" s="283">
        <v>5.8123999999999995E-2</v>
      </c>
      <c r="N167" s="332"/>
      <c r="O167" s="284">
        <v>5.8123999999999995E-2</v>
      </c>
      <c r="P167" s="285"/>
      <c r="Q167" s="333"/>
      <c r="R167" s="153">
        <v>20</v>
      </c>
      <c r="S167" s="333"/>
      <c r="T167" s="136"/>
      <c r="U167" s="157">
        <v>20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1424</v>
      </c>
      <c r="F168" s="286">
        <v>0</v>
      </c>
      <c r="G168" s="153" t="s">
        <v>1425</v>
      </c>
      <c r="H168" s="153" t="s">
        <v>1421</v>
      </c>
      <c r="I168" s="287">
        <v>0.25</v>
      </c>
      <c r="J168" s="288">
        <v>1</v>
      </c>
      <c r="K168" s="150">
        <v>49600</v>
      </c>
      <c r="L168" s="332"/>
      <c r="M168" s="283">
        <v>1.5747999999999998E-2</v>
      </c>
      <c r="N168" s="332"/>
      <c r="O168" s="284">
        <v>1.5747999999999998E-2</v>
      </c>
      <c r="P168" s="285"/>
      <c r="Q168" s="333"/>
      <c r="R168" s="153">
        <v>8</v>
      </c>
      <c r="S168" s="333"/>
      <c r="T168" s="136"/>
      <c r="U168" s="157">
        <v>8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210</v>
      </c>
      <c r="D169" s="237"/>
      <c r="E169" s="286" t="s">
        <v>1428</v>
      </c>
      <c r="F169" s="286">
        <v>0</v>
      </c>
      <c r="G169" s="153" t="s">
        <v>1429</v>
      </c>
      <c r="H169" s="153" t="s">
        <v>1421</v>
      </c>
      <c r="I169" s="287">
        <v>1.1000000000000001</v>
      </c>
      <c r="J169" s="288">
        <v>1</v>
      </c>
      <c r="K169" s="150">
        <v>13731775</v>
      </c>
      <c r="L169" s="332"/>
      <c r="M169" s="283">
        <v>6.9292999999999993E-2</v>
      </c>
      <c r="N169" s="332"/>
      <c r="O169" s="284">
        <v>6.9292999999999993E-2</v>
      </c>
      <c r="P169" s="285"/>
      <c r="Q169" s="333"/>
      <c r="R169" s="153">
        <v>9515</v>
      </c>
      <c r="S169" s="333"/>
      <c r="T169" s="136"/>
      <c r="U169" s="157">
        <v>9515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240</v>
      </c>
      <c r="D170" s="237"/>
      <c r="E170" s="286" t="s">
        <v>1430</v>
      </c>
      <c r="F170" s="286">
        <v>0</v>
      </c>
      <c r="G170" s="153" t="s">
        <v>1429</v>
      </c>
      <c r="H170" s="153" t="s">
        <v>1431</v>
      </c>
      <c r="I170" s="287">
        <v>1.1000000000000001</v>
      </c>
      <c r="J170" s="288">
        <v>0.65</v>
      </c>
      <c r="K170" s="150">
        <v>538000</v>
      </c>
      <c r="L170" s="332"/>
      <c r="M170" s="283">
        <v>4.5039999999999997E-2</v>
      </c>
      <c r="N170" s="332"/>
      <c r="O170" s="284">
        <v>4.5039999999999997E-2</v>
      </c>
      <c r="P170" s="285"/>
      <c r="Q170" s="333"/>
      <c r="R170" s="153">
        <v>242</v>
      </c>
      <c r="S170" s="333"/>
      <c r="T170" s="136"/>
      <c r="U170" s="157">
        <v>242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270</v>
      </c>
      <c r="D171" s="237"/>
      <c r="E171" s="286" t="s">
        <v>1432</v>
      </c>
      <c r="F171" s="286">
        <v>0</v>
      </c>
      <c r="G171" s="153" t="s">
        <v>1429</v>
      </c>
      <c r="H171" s="153" t="s">
        <v>1433</v>
      </c>
      <c r="I171" s="287">
        <v>1.1000000000000001</v>
      </c>
      <c r="J171" s="288">
        <v>0.65</v>
      </c>
      <c r="K171" s="150">
        <v>19100</v>
      </c>
      <c r="L171" s="332"/>
      <c r="M171" s="283">
        <v>4.5039999999999997E-2</v>
      </c>
      <c r="N171" s="332"/>
      <c r="O171" s="284">
        <v>4.5039999999999997E-2</v>
      </c>
      <c r="P171" s="285"/>
      <c r="Q171" s="333"/>
      <c r="R171" s="153">
        <v>9</v>
      </c>
      <c r="S171" s="333"/>
      <c r="T171" s="136"/>
      <c r="U171" s="157">
        <v>9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510</v>
      </c>
      <c r="D172" s="237"/>
      <c r="E172" s="286" t="s">
        <v>1434</v>
      </c>
      <c r="F172" s="286">
        <v>0</v>
      </c>
      <c r="G172" s="153" t="s">
        <v>1435</v>
      </c>
      <c r="H172" s="153" t="s">
        <v>1421</v>
      </c>
      <c r="I172" s="287">
        <v>1.1000000000000001</v>
      </c>
      <c r="J172" s="288">
        <v>1</v>
      </c>
      <c r="K172" s="150">
        <v>724035</v>
      </c>
      <c r="L172" s="332"/>
      <c r="M172" s="283">
        <v>6.9292999999999993E-2</v>
      </c>
      <c r="N172" s="332"/>
      <c r="O172" s="284">
        <v>6.9292999999999993E-2</v>
      </c>
      <c r="P172" s="285"/>
      <c r="Q172" s="333"/>
      <c r="R172" s="153">
        <v>502</v>
      </c>
      <c r="S172" s="333"/>
      <c r="T172" s="136"/>
      <c r="U172" s="157">
        <v>502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570</v>
      </c>
      <c r="D173" s="237"/>
      <c r="E173" s="286" t="s">
        <v>1437</v>
      </c>
      <c r="F173" s="286">
        <v>0</v>
      </c>
      <c r="G173" s="153" t="s">
        <v>1435</v>
      </c>
      <c r="H173" s="153" t="s">
        <v>1433</v>
      </c>
      <c r="I173" s="287">
        <v>1.1000000000000001</v>
      </c>
      <c r="J173" s="288">
        <v>0.65</v>
      </c>
      <c r="K173" s="150">
        <v>80800</v>
      </c>
      <c r="L173" s="332"/>
      <c r="M173" s="283">
        <v>4.5039999999999997E-2</v>
      </c>
      <c r="N173" s="332"/>
      <c r="O173" s="284">
        <v>4.5039999999999997E-2</v>
      </c>
      <c r="P173" s="285"/>
      <c r="Q173" s="333"/>
      <c r="R173" s="153">
        <v>36</v>
      </c>
      <c r="S173" s="333"/>
      <c r="T173" s="136"/>
      <c r="U173" s="157">
        <v>36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710</v>
      </c>
      <c r="D174" s="237"/>
      <c r="E174" s="286" t="s">
        <v>1438</v>
      </c>
      <c r="F174" s="286">
        <v>0</v>
      </c>
      <c r="G174" s="153" t="s">
        <v>1439</v>
      </c>
      <c r="H174" s="153" t="s">
        <v>1421</v>
      </c>
      <c r="I174" s="287">
        <v>0.7</v>
      </c>
      <c r="J174" s="288">
        <v>1</v>
      </c>
      <c r="K174" s="150">
        <v>1317000</v>
      </c>
      <c r="L174" s="332"/>
      <c r="M174" s="283">
        <v>4.4094999999999995E-2</v>
      </c>
      <c r="N174" s="332"/>
      <c r="O174" s="284">
        <v>4.4094999999999995E-2</v>
      </c>
      <c r="P174" s="285"/>
      <c r="Q174" s="333"/>
      <c r="R174" s="153">
        <v>581</v>
      </c>
      <c r="S174" s="333"/>
      <c r="T174" s="136"/>
      <c r="U174" s="157">
        <v>581</v>
      </c>
      <c r="V174" s="295"/>
      <c r="W174" s="164"/>
    </row>
    <row r="175" spans="1:23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311117300</v>
      </c>
      <c r="L189" s="285"/>
      <c r="M189" s="285"/>
      <c r="N189" s="285"/>
      <c r="O189" s="285"/>
      <c r="P189" s="285"/>
      <c r="Q189" s="136"/>
      <c r="R189" s="292">
        <v>196505</v>
      </c>
      <c r="S189" s="285"/>
      <c r="T189" s="136"/>
      <c r="U189" s="292">
        <v>196505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430</v>
      </c>
      <c r="F200" s="307">
        <v>2</v>
      </c>
      <c r="G200" s="327" t="s">
        <v>1445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1419</v>
      </c>
      <c r="F201" s="279">
        <v>0</v>
      </c>
      <c r="G201" s="153" t="s">
        <v>1420</v>
      </c>
      <c r="H201" s="153" t="s">
        <v>1421</v>
      </c>
      <c r="I201" s="281">
        <v>1</v>
      </c>
      <c r="J201" s="282">
        <v>1</v>
      </c>
      <c r="K201" s="150">
        <v>582842654</v>
      </c>
      <c r="L201" s="332"/>
      <c r="M201" s="283">
        <v>0.196854</v>
      </c>
      <c r="N201" s="332"/>
      <c r="O201" s="284">
        <v>0.196854</v>
      </c>
      <c r="P201" s="285"/>
      <c r="Q201" s="333"/>
      <c r="R201" s="153">
        <v>1147349</v>
      </c>
      <c r="S201" s="333"/>
      <c r="T201" s="136"/>
      <c r="U201" s="157">
        <v>1147349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1422</v>
      </c>
      <c r="F202" s="286">
        <v>0</v>
      </c>
      <c r="G202" s="153" t="s">
        <v>1423</v>
      </c>
      <c r="H202" s="153" t="s">
        <v>1421</v>
      </c>
      <c r="I202" s="287">
        <v>0.92270000000000008</v>
      </c>
      <c r="J202" s="288">
        <v>1</v>
      </c>
      <c r="K202" s="150">
        <v>22670595</v>
      </c>
      <c r="L202" s="332"/>
      <c r="M202" s="283">
        <v>0.18163699999999999</v>
      </c>
      <c r="N202" s="332"/>
      <c r="O202" s="284">
        <v>0.18163699999999999</v>
      </c>
      <c r="P202" s="285"/>
      <c r="Q202" s="333"/>
      <c r="R202" s="153">
        <v>41178</v>
      </c>
      <c r="S202" s="333"/>
      <c r="T202" s="136"/>
      <c r="U202" s="157">
        <v>41178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1424</v>
      </c>
      <c r="F203" s="286">
        <v>0</v>
      </c>
      <c r="G203" s="153" t="s">
        <v>1425</v>
      </c>
      <c r="H203" s="153" t="s">
        <v>1421</v>
      </c>
      <c r="I203" s="287">
        <v>0.25</v>
      </c>
      <c r="J203" s="288">
        <v>1</v>
      </c>
      <c r="K203" s="150">
        <v>8000</v>
      </c>
      <c r="L203" s="332"/>
      <c r="M203" s="283">
        <v>4.9214000000000001E-2</v>
      </c>
      <c r="N203" s="332"/>
      <c r="O203" s="284">
        <v>4.9214000000000001E-2</v>
      </c>
      <c r="P203" s="285"/>
      <c r="Q203" s="333"/>
      <c r="R203" s="153">
        <v>4</v>
      </c>
      <c r="S203" s="333"/>
      <c r="T203" s="136"/>
      <c r="U203" s="157">
        <v>4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210</v>
      </c>
      <c r="D204" s="237"/>
      <c r="E204" s="286" t="s">
        <v>1428</v>
      </c>
      <c r="F204" s="286">
        <v>0</v>
      </c>
      <c r="G204" s="153" t="s">
        <v>1429</v>
      </c>
      <c r="H204" s="153" t="s">
        <v>1421</v>
      </c>
      <c r="I204" s="287">
        <v>1.1000000000000001</v>
      </c>
      <c r="J204" s="288">
        <v>1</v>
      </c>
      <c r="K204" s="150">
        <v>193546826</v>
      </c>
      <c r="L204" s="332"/>
      <c r="M204" s="283">
        <v>0.21653899999999998</v>
      </c>
      <c r="N204" s="332"/>
      <c r="O204" s="284">
        <v>0.21653899999999998</v>
      </c>
      <c r="P204" s="285"/>
      <c r="Q204" s="333"/>
      <c r="R204" s="153">
        <v>419104</v>
      </c>
      <c r="S204" s="333"/>
      <c r="T204" s="136"/>
      <c r="U204" s="157">
        <v>419104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240</v>
      </c>
      <c r="D205" s="237"/>
      <c r="E205" s="286" t="s">
        <v>1430</v>
      </c>
      <c r="F205" s="286">
        <v>0</v>
      </c>
      <c r="G205" s="153" t="s">
        <v>1429</v>
      </c>
      <c r="H205" s="153" t="s">
        <v>1431</v>
      </c>
      <c r="I205" s="287">
        <v>1.1000000000000001</v>
      </c>
      <c r="J205" s="288">
        <v>0.65</v>
      </c>
      <c r="K205" s="150">
        <v>7796210</v>
      </c>
      <c r="L205" s="332"/>
      <c r="M205" s="283">
        <v>0.14075099999999999</v>
      </c>
      <c r="N205" s="332"/>
      <c r="O205" s="284">
        <v>0.14075099999999999</v>
      </c>
      <c r="P205" s="285"/>
      <c r="Q205" s="333"/>
      <c r="R205" s="153">
        <v>10973</v>
      </c>
      <c r="S205" s="333"/>
      <c r="T205" s="136"/>
      <c r="U205" s="157">
        <v>10973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270</v>
      </c>
      <c r="D206" s="237"/>
      <c r="E206" s="286" t="s">
        <v>1432</v>
      </c>
      <c r="F206" s="286">
        <v>0</v>
      </c>
      <c r="G206" s="153" t="s">
        <v>1429</v>
      </c>
      <c r="H206" s="153" t="s">
        <v>1433</v>
      </c>
      <c r="I206" s="287">
        <v>1.1000000000000001</v>
      </c>
      <c r="J206" s="288">
        <v>0.65</v>
      </c>
      <c r="K206" s="150">
        <v>1062300</v>
      </c>
      <c r="L206" s="332"/>
      <c r="M206" s="283">
        <v>0.14075099999999999</v>
      </c>
      <c r="N206" s="332"/>
      <c r="O206" s="284">
        <v>0.14075099999999999</v>
      </c>
      <c r="P206" s="285"/>
      <c r="Q206" s="333"/>
      <c r="R206" s="153">
        <v>1495</v>
      </c>
      <c r="S206" s="333"/>
      <c r="T206" s="136"/>
      <c r="U206" s="157">
        <v>1495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510</v>
      </c>
      <c r="D207" s="237"/>
      <c r="E207" s="286" t="s">
        <v>1434</v>
      </c>
      <c r="F207" s="286">
        <v>0</v>
      </c>
      <c r="G207" s="153" t="s">
        <v>1435</v>
      </c>
      <c r="H207" s="153" t="s">
        <v>1421</v>
      </c>
      <c r="I207" s="287">
        <v>1.1000000000000001</v>
      </c>
      <c r="J207" s="288">
        <v>1</v>
      </c>
      <c r="K207" s="150">
        <v>3226105</v>
      </c>
      <c r="L207" s="332"/>
      <c r="M207" s="283">
        <v>0.21653899999999998</v>
      </c>
      <c r="N207" s="332"/>
      <c r="O207" s="284">
        <v>0.21653899999999998</v>
      </c>
      <c r="P207" s="285"/>
      <c r="Q207" s="333"/>
      <c r="R207" s="153">
        <v>6986</v>
      </c>
      <c r="S207" s="333"/>
      <c r="T207" s="136"/>
      <c r="U207" s="157">
        <v>6986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570</v>
      </c>
      <c r="D208" s="237"/>
      <c r="E208" s="286" t="s">
        <v>1437</v>
      </c>
      <c r="F208" s="286">
        <v>0</v>
      </c>
      <c r="G208" s="153" t="s">
        <v>1435</v>
      </c>
      <c r="H208" s="153" t="s">
        <v>1433</v>
      </c>
      <c r="I208" s="287">
        <v>1.1000000000000001</v>
      </c>
      <c r="J208" s="288">
        <v>0.65</v>
      </c>
      <c r="K208" s="150">
        <v>562900</v>
      </c>
      <c r="L208" s="332"/>
      <c r="M208" s="283">
        <v>0.14075099999999999</v>
      </c>
      <c r="N208" s="332"/>
      <c r="O208" s="284">
        <v>0.14075099999999999</v>
      </c>
      <c r="P208" s="285"/>
      <c r="Q208" s="333"/>
      <c r="R208" s="153">
        <v>792</v>
      </c>
      <c r="S208" s="333"/>
      <c r="T208" s="136"/>
      <c r="U208" s="157">
        <v>792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710</v>
      </c>
      <c r="D209" s="237"/>
      <c r="E209" s="286" t="s">
        <v>1438</v>
      </c>
      <c r="F209" s="286">
        <v>0</v>
      </c>
      <c r="G209" s="153" t="s">
        <v>1439</v>
      </c>
      <c r="H209" s="153" t="s">
        <v>1421</v>
      </c>
      <c r="I209" s="287">
        <v>0.7</v>
      </c>
      <c r="J209" s="288">
        <v>1</v>
      </c>
      <c r="K209" s="150">
        <v>2438000</v>
      </c>
      <c r="L209" s="332"/>
      <c r="M209" s="283">
        <v>0.137798</v>
      </c>
      <c r="N209" s="332"/>
      <c r="O209" s="284">
        <v>0.137798</v>
      </c>
      <c r="P209" s="285"/>
      <c r="Q209" s="333"/>
      <c r="R209" s="153">
        <v>3360</v>
      </c>
      <c r="S209" s="333"/>
      <c r="T209" s="136"/>
      <c r="U209" s="157">
        <v>3360</v>
      </c>
      <c r="V209" s="295"/>
      <c r="W209" s="164"/>
    </row>
    <row r="210" spans="1:23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814153590</v>
      </c>
      <c r="L224" s="285"/>
      <c r="M224" s="285"/>
      <c r="N224" s="285"/>
      <c r="O224" s="285"/>
      <c r="P224" s="285"/>
      <c r="Q224" s="136"/>
      <c r="R224" s="292">
        <v>1631241</v>
      </c>
      <c r="S224" s="285"/>
      <c r="T224" s="136"/>
      <c r="U224" s="292">
        <v>1631241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470</v>
      </c>
      <c r="F235" s="307">
        <v>1</v>
      </c>
      <c r="G235" s="327" t="s">
        <v>1446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1419</v>
      </c>
      <c r="F236" s="279">
        <v>0</v>
      </c>
      <c r="G236" s="153" t="s">
        <v>1420</v>
      </c>
      <c r="H236" s="153" t="s">
        <v>1421</v>
      </c>
      <c r="I236" s="281">
        <v>1</v>
      </c>
      <c r="J236" s="282">
        <v>1</v>
      </c>
      <c r="K236" s="150">
        <v>912265158</v>
      </c>
      <c r="L236" s="332"/>
      <c r="M236" s="283">
        <v>8.2351999999999995E-2</v>
      </c>
      <c r="N236" s="332"/>
      <c r="O236" s="284">
        <v>8.2351999999999995E-2</v>
      </c>
      <c r="P236" s="285"/>
      <c r="Q236" s="333"/>
      <c r="R236" s="153">
        <v>751269</v>
      </c>
      <c r="S236" s="333"/>
      <c r="T236" s="136"/>
      <c r="U236" s="157">
        <v>751269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50</v>
      </c>
      <c r="D237" s="237"/>
      <c r="E237" s="286" t="s">
        <v>1422</v>
      </c>
      <c r="F237" s="286">
        <v>0</v>
      </c>
      <c r="G237" s="153" t="s">
        <v>1423</v>
      </c>
      <c r="H237" s="153" t="s">
        <v>1421</v>
      </c>
      <c r="I237" s="287">
        <v>0.92270000000000008</v>
      </c>
      <c r="J237" s="288">
        <v>1</v>
      </c>
      <c r="K237" s="150">
        <v>12286715</v>
      </c>
      <c r="L237" s="332"/>
      <c r="M237" s="283">
        <v>7.5985999999999998E-2</v>
      </c>
      <c r="N237" s="332"/>
      <c r="O237" s="284">
        <v>7.5985999999999998E-2</v>
      </c>
      <c r="P237" s="285"/>
      <c r="Q237" s="333"/>
      <c r="R237" s="153">
        <v>9336</v>
      </c>
      <c r="S237" s="333"/>
      <c r="T237" s="136"/>
      <c r="U237" s="157">
        <v>9336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110</v>
      </c>
      <c r="D238" s="237"/>
      <c r="E238" s="286" t="s">
        <v>1424</v>
      </c>
      <c r="F238" s="286">
        <v>0</v>
      </c>
      <c r="G238" s="153" t="s">
        <v>1425</v>
      </c>
      <c r="H238" s="153" t="s">
        <v>1421</v>
      </c>
      <c r="I238" s="287">
        <v>0.25</v>
      </c>
      <c r="J238" s="288">
        <v>1</v>
      </c>
      <c r="K238" s="150">
        <v>1342820</v>
      </c>
      <c r="L238" s="332"/>
      <c r="M238" s="283">
        <v>2.0587999999999999E-2</v>
      </c>
      <c r="N238" s="332"/>
      <c r="O238" s="284">
        <v>2.0587999999999999E-2</v>
      </c>
      <c r="P238" s="285"/>
      <c r="Q238" s="333"/>
      <c r="R238" s="153">
        <v>276</v>
      </c>
      <c r="S238" s="333"/>
      <c r="T238" s="136"/>
      <c r="U238" s="157">
        <v>276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140</v>
      </c>
      <c r="D239" s="237"/>
      <c r="E239" s="286" t="s">
        <v>1426</v>
      </c>
      <c r="F239" s="286">
        <v>0</v>
      </c>
      <c r="G239" s="153" t="s">
        <v>1427</v>
      </c>
      <c r="H239" s="153" t="s">
        <v>1421</v>
      </c>
      <c r="I239" s="287">
        <v>0.25</v>
      </c>
      <c r="J239" s="288">
        <v>1</v>
      </c>
      <c r="K239" s="150">
        <v>2649887</v>
      </c>
      <c r="L239" s="332"/>
      <c r="M239" s="283">
        <v>2.0587999999999999E-2</v>
      </c>
      <c r="N239" s="332"/>
      <c r="O239" s="284">
        <v>2.0587999999999999E-2</v>
      </c>
      <c r="P239" s="285"/>
      <c r="Q239" s="333"/>
      <c r="R239" s="153">
        <v>546</v>
      </c>
      <c r="S239" s="333"/>
      <c r="T239" s="136"/>
      <c r="U239" s="157">
        <v>546</v>
      </c>
      <c r="V239" s="295"/>
      <c r="W239" s="164"/>
    </row>
    <row r="240" spans="1:23" x14ac:dyDescent="0.2">
      <c r="A240" s="306">
        <v>13</v>
      </c>
      <c r="B240" s="229">
        <v>5</v>
      </c>
      <c r="C240" s="237">
        <v>210</v>
      </c>
      <c r="D240" s="237"/>
      <c r="E240" s="286" t="s">
        <v>1428</v>
      </c>
      <c r="F240" s="286">
        <v>0</v>
      </c>
      <c r="G240" s="153" t="s">
        <v>1429</v>
      </c>
      <c r="H240" s="153" t="s">
        <v>1421</v>
      </c>
      <c r="I240" s="287">
        <v>1.1000000000000001</v>
      </c>
      <c r="J240" s="288">
        <v>1</v>
      </c>
      <c r="K240" s="150">
        <v>101317872</v>
      </c>
      <c r="L240" s="332"/>
      <c r="M240" s="283">
        <v>9.0587000000000001E-2</v>
      </c>
      <c r="N240" s="332"/>
      <c r="O240" s="284">
        <v>9.0587000000000001E-2</v>
      </c>
      <c r="P240" s="285"/>
      <c r="Q240" s="333"/>
      <c r="R240" s="153">
        <v>91781</v>
      </c>
      <c r="S240" s="333"/>
      <c r="T240" s="136"/>
      <c r="U240" s="157">
        <v>91781</v>
      </c>
      <c r="V240" s="295"/>
      <c r="W240" s="164"/>
    </row>
    <row r="241" spans="1:23" x14ac:dyDescent="0.2">
      <c r="A241" s="306">
        <v>14</v>
      </c>
      <c r="B241" s="229">
        <v>6</v>
      </c>
      <c r="C241" s="237">
        <v>240</v>
      </c>
      <c r="D241" s="237"/>
      <c r="E241" s="286" t="s">
        <v>1430</v>
      </c>
      <c r="F241" s="286">
        <v>0</v>
      </c>
      <c r="G241" s="153" t="s">
        <v>1429</v>
      </c>
      <c r="H241" s="153" t="s">
        <v>1431</v>
      </c>
      <c r="I241" s="287">
        <v>1.1000000000000001</v>
      </c>
      <c r="J241" s="288">
        <v>0.65</v>
      </c>
      <c r="K241" s="150">
        <v>1244105</v>
      </c>
      <c r="L241" s="332"/>
      <c r="M241" s="283">
        <v>5.8881999999999997E-2</v>
      </c>
      <c r="N241" s="332"/>
      <c r="O241" s="284">
        <v>5.8881999999999997E-2</v>
      </c>
      <c r="P241" s="285"/>
      <c r="Q241" s="333"/>
      <c r="R241" s="153">
        <v>733</v>
      </c>
      <c r="S241" s="333"/>
      <c r="T241" s="136"/>
      <c r="U241" s="157">
        <v>733</v>
      </c>
      <c r="V241" s="295"/>
      <c r="W241" s="164"/>
    </row>
    <row r="242" spans="1:23" x14ac:dyDescent="0.2">
      <c r="A242" s="306">
        <v>15</v>
      </c>
      <c r="B242" s="229">
        <v>7</v>
      </c>
      <c r="C242" s="237">
        <v>270</v>
      </c>
      <c r="D242" s="237"/>
      <c r="E242" s="286" t="s">
        <v>1432</v>
      </c>
      <c r="F242" s="286">
        <v>0</v>
      </c>
      <c r="G242" s="153" t="s">
        <v>1429</v>
      </c>
      <c r="H242" s="153" t="s">
        <v>1433</v>
      </c>
      <c r="I242" s="287">
        <v>1.1000000000000001</v>
      </c>
      <c r="J242" s="288">
        <v>0.65</v>
      </c>
      <c r="K242" s="150">
        <v>1724400</v>
      </c>
      <c r="L242" s="332"/>
      <c r="M242" s="283">
        <v>5.8881999999999997E-2</v>
      </c>
      <c r="N242" s="332"/>
      <c r="O242" s="284">
        <v>5.8881999999999997E-2</v>
      </c>
      <c r="P242" s="285"/>
      <c r="Q242" s="333"/>
      <c r="R242" s="153">
        <v>1015</v>
      </c>
      <c r="S242" s="333"/>
      <c r="T242" s="136"/>
      <c r="U242" s="157">
        <v>1015</v>
      </c>
      <c r="V242" s="295"/>
      <c r="W242" s="164"/>
    </row>
    <row r="243" spans="1:23" x14ac:dyDescent="0.2">
      <c r="A243" s="306">
        <v>16</v>
      </c>
      <c r="B243" s="229">
        <v>8</v>
      </c>
      <c r="C243" s="237">
        <v>510</v>
      </c>
      <c r="D243" s="237"/>
      <c r="E243" s="286" t="s">
        <v>1434</v>
      </c>
      <c r="F243" s="286">
        <v>0</v>
      </c>
      <c r="G243" s="153" t="s">
        <v>1435</v>
      </c>
      <c r="H243" s="153" t="s">
        <v>1421</v>
      </c>
      <c r="I243" s="287">
        <v>1.1000000000000001</v>
      </c>
      <c r="J243" s="288">
        <v>1</v>
      </c>
      <c r="K243" s="150">
        <v>19259375</v>
      </c>
      <c r="L243" s="332"/>
      <c r="M243" s="283">
        <v>9.0587000000000001E-2</v>
      </c>
      <c r="N243" s="332"/>
      <c r="O243" s="284">
        <v>9.0587000000000001E-2</v>
      </c>
      <c r="P243" s="285"/>
      <c r="Q243" s="333"/>
      <c r="R243" s="153">
        <v>17446</v>
      </c>
      <c r="S243" s="333"/>
      <c r="T243" s="136"/>
      <c r="U243" s="157">
        <v>17446</v>
      </c>
      <c r="V243" s="295"/>
      <c r="W243" s="164"/>
    </row>
    <row r="244" spans="1:23" x14ac:dyDescent="0.2">
      <c r="A244" s="306">
        <v>17</v>
      </c>
      <c r="B244" s="229">
        <v>9</v>
      </c>
      <c r="C244" s="237">
        <v>540</v>
      </c>
      <c r="D244" s="237"/>
      <c r="E244" s="286" t="s">
        <v>1436</v>
      </c>
      <c r="F244" s="286">
        <v>0</v>
      </c>
      <c r="G244" s="153" t="s">
        <v>1435</v>
      </c>
      <c r="H244" s="153" t="s">
        <v>1431</v>
      </c>
      <c r="I244" s="287">
        <v>1.1000000000000001</v>
      </c>
      <c r="J244" s="288">
        <v>0.65</v>
      </c>
      <c r="K244" s="150">
        <v>118190</v>
      </c>
      <c r="L244" s="332"/>
      <c r="M244" s="283">
        <v>5.8881999999999997E-2</v>
      </c>
      <c r="N244" s="332"/>
      <c r="O244" s="284">
        <v>5.8881999999999997E-2</v>
      </c>
      <c r="P244" s="285"/>
      <c r="Q244" s="333"/>
      <c r="R244" s="153">
        <v>70</v>
      </c>
      <c r="S244" s="333"/>
      <c r="T244" s="136"/>
      <c r="U244" s="157">
        <v>70</v>
      </c>
      <c r="V244" s="295"/>
      <c r="W244" s="164"/>
    </row>
    <row r="245" spans="1:23" x14ac:dyDescent="0.2">
      <c r="A245" s="306">
        <v>18</v>
      </c>
      <c r="B245" s="229">
        <v>10</v>
      </c>
      <c r="C245" s="237">
        <v>570</v>
      </c>
      <c r="D245" s="237"/>
      <c r="E245" s="286" t="s">
        <v>1437</v>
      </c>
      <c r="F245" s="286">
        <v>0</v>
      </c>
      <c r="G245" s="153" t="s">
        <v>1435</v>
      </c>
      <c r="H245" s="153" t="s">
        <v>1433</v>
      </c>
      <c r="I245" s="287">
        <v>1.1000000000000001</v>
      </c>
      <c r="J245" s="288">
        <v>0.65</v>
      </c>
      <c r="K245" s="150">
        <v>2529800</v>
      </c>
      <c r="L245" s="332"/>
      <c r="M245" s="283">
        <v>5.8881999999999997E-2</v>
      </c>
      <c r="N245" s="332"/>
      <c r="O245" s="284">
        <v>5.8881999999999997E-2</v>
      </c>
      <c r="P245" s="285"/>
      <c r="Q245" s="333"/>
      <c r="R245" s="153">
        <v>1490</v>
      </c>
      <c r="S245" s="333"/>
      <c r="T245" s="136"/>
      <c r="U245" s="157">
        <v>1490</v>
      </c>
      <c r="V245" s="295"/>
      <c r="W245" s="164"/>
    </row>
    <row r="246" spans="1:23" x14ac:dyDescent="0.2">
      <c r="A246" s="306">
        <v>19</v>
      </c>
      <c r="B246" s="229">
        <v>11</v>
      </c>
      <c r="C246" s="237">
        <v>710</v>
      </c>
      <c r="D246" s="237"/>
      <c r="E246" s="286" t="s">
        <v>1438</v>
      </c>
      <c r="F246" s="286">
        <v>0</v>
      </c>
      <c r="G246" s="153" t="s">
        <v>1439</v>
      </c>
      <c r="H246" s="153" t="s">
        <v>1421</v>
      </c>
      <c r="I246" s="287">
        <v>0.7</v>
      </c>
      <c r="J246" s="288">
        <v>1</v>
      </c>
      <c r="K246" s="150">
        <v>18853000</v>
      </c>
      <c r="L246" s="332"/>
      <c r="M246" s="283">
        <v>5.7645999999999996E-2</v>
      </c>
      <c r="N246" s="332"/>
      <c r="O246" s="284">
        <v>5.7645999999999996E-2</v>
      </c>
      <c r="P246" s="285"/>
      <c r="Q246" s="333"/>
      <c r="R246" s="153">
        <v>10868</v>
      </c>
      <c r="S246" s="333"/>
      <c r="T246" s="136"/>
      <c r="U246" s="157">
        <v>10868</v>
      </c>
      <c r="V246" s="295"/>
      <c r="W246" s="164"/>
    </row>
    <row r="247" spans="1:23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1073591322</v>
      </c>
      <c r="L259" s="285"/>
      <c r="M259" s="285"/>
      <c r="N259" s="285"/>
      <c r="O259" s="285"/>
      <c r="P259" s="285"/>
      <c r="Q259" s="136"/>
      <c r="R259" s="292">
        <v>884830</v>
      </c>
      <c r="S259" s="285"/>
      <c r="T259" s="136"/>
      <c r="U259" s="292">
        <v>884830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x14ac:dyDescent="0.2">
      <c r="A270" s="306">
        <v>8</v>
      </c>
      <c r="B270" s="95"/>
      <c r="C270" s="326">
        <v>6008</v>
      </c>
      <c r="D270" s="237"/>
      <c r="E270" s="307">
        <v>470</v>
      </c>
      <c r="F270" s="307">
        <v>2</v>
      </c>
      <c r="G270" s="327" t="s">
        <v>1447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x14ac:dyDescent="0.2">
      <c r="A271" s="306">
        <v>9</v>
      </c>
      <c r="B271" s="229" t="s">
        <v>393</v>
      </c>
      <c r="C271" s="237">
        <v>10</v>
      </c>
      <c r="D271" s="237"/>
      <c r="E271" s="279" t="s">
        <v>1419</v>
      </c>
      <c r="F271" s="279">
        <v>0</v>
      </c>
      <c r="G271" s="153" t="s">
        <v>1420</v>
      </c>
      <c r="H271" s="153" t="s">
        <v>1421</v>
      </c>
      <c r="I271" s="281">
        <v>1</v>
      </c>
      <c r="J271" s="282">
        <v>1</v>
      </c>
      <c r="K271" s="150">
        <v>915939597</v>
      </c>
      <c r="L271" s="332"/>
      <c r="M271" s="283">
        <v>8.7686E-2</v>
      </c>
      <c r="N271" s="332"/>
      <c r="O271" s="284">
        <v>8.7686E-2</v>
      </c>
      <c r="P271" s="285"/>
      <c r="Q271" s="333"/>
      <c r="R271" s="153">
        <v>803151</v>
      </c>
      <c r="S271" s="333"/>
      <c r="T271" s="136"/>
      <c r="U271" s="157">
        <v>803151</v>
      </c>
      <c r="V271" s="295"/>
      <c r="W271" s="164"/>
    </row>
    <row r="272" spans="1:23" x14ac:dyDescent="0.2">
      <c r="A272" s="306">
        <v>10</v>
      </c>
      <c r="B272" s="229">
        <v>2</v>
      </c>
      <c r="C272" s="237">
        <v>50</v>
      </c>
      <c r="D272" s="237"/>
      <c r="E272" s="286" t="s">
        <v>1422</v>
      </c>
      <c r="F272" s="286">
        <v>0</v>
      </c>
      <c r="G272" s="153" t="s">
        <v>1423</v>
      </c>
      <c r="H272" s="153" t="s">
        <v>1421</v>
      </c>
      <c r="I272" s="287">
        <v>0.92270000000000008</v>
      </c>
      <c r="J272" s="288">
        <v>1</v>
      </c>
      <c r="K272" s="150">
        <v>10718395</v>
      </c>
      <c r="L272" s="332"/>
      <c r="M272" s="283">
        <v>8.0907999999999994E-2</v>
      </c>
      <c r="N272" s="332"/>
      <c r="O272" s="284">
        <v>8.0907999999999994E-2</v>
      </c>
      <c r="P272" s="285"/>
      <c r="Q272" s="333"/>
      <c r="R272" s="153">
        <v>8672</v>
      </c>
      <c r="S272" s="333"/>
      <c r="T272" s="136"/>
      <c r="U272" s="157">
        <v>8672</v>
      </c>
      <c r="V272" s="295"/>
      <c r="W272" s="164"/>
    </row>
    <row r="273" spans="1:23" x14ac:dyDescent="0.2">
      <c r="A273" s="306">
        <v>11</v>
      </c>
      <c r="B273" s="229">
        <v>3</v>
      </c>
      <c r="C273" s="237">
        <v>110</v>
      </c>
      <c r="D273" s="237"/>
      <c r="E273" s="286" t="s">
        <v>1424</v>
      </c>
      <c r="F273" s="286">
        <v>0</v>
      </c>
      <c r="G273" s="153" t="s">
        <v>1425</v>
      </c>
      <c r="H273" s="153" t="s">
        <v>1421</v>
      </c>
      <c r="I273" s="287">
        <v>2.5000000000000001E-3</v>
      </c>
      <c r="J273" s="288">
        <v>1</v>
      </c>
      <c r="K273" s="150">
        <v>859660</v>
      </c>
      <c r="L273" s="332"/>
      <c r="M273" s="283">
        <v>2.1922000000000001E-2</v>
      </c>
      <c r="N273" s="332"/>
      <c r="O273" s="284">
        <v>2.1922000000000001E-2</v>
      </c>
      <c r="P273" s="285"/>
      <c r="Q273" s="333"/>
      <c r="R273" s="153">
        <v>188</v>
      </c>
      <c r="S273" s="333"/>
      <c r="T273" s="136"/>
      <c r="U273" s="157">
        <v>188</v>
      </c>
      <c r="V273" s="295"/>
      <c r="W273" s="164"/>
    </row>
    <row r="274" spans="1:23" x14ac:dyDescent="0.2">
      <c r="A274" s="306">
        <v>12</v>
      </c>
      <c r="B274" s="229">
        <v>4</v>
      </c>
      <c r="C274" s="237">
        <v>140</v>
      </c>
      <c r="D274" s="237"/>
      <c r="E274" s="286" t="s">
        <v>1426</v>
      </c>
      <c r="F274" s="286">
        <v>0</v>
      </c>
      <c r="G274" s="153" t="s">
        <v>1427</v>
      </c>
      <c r="H274" s="153" t="s">
        <v>1421</v>
      </c>
      <c r="I274" s="287">
        <v>2.5000000000000001E-3</v>
      </c>
      <c r="J274" s="288">
        <v>1</v>
      </c>
      <c r="K274" s="150">
        <v>880875</v>
      </c>
      <c r="L274" s="332"/>
      <c r="M274" s="283">
        <v>2.1922000000000001E-2</v>
      </c>
      <c r="N274" s="332"/>
      <c r="O274" s="284">
        <v>2.1922000000000001E-2</v>
      </c>
      <c r="P274" s="285"/>
      <c r="Q274" s="333"/>
      <c r="R274" s="153">
        <v>193</v>
      </c>
      <c r="S274" s="333"/>
      <c r="T274" s="136"/>
      <c r="U274" s="157">
        <v>193</v>
      </c>
      <c r="V274" s="295"/>
      <c r="W274" s="164"/>
    </row>
    <row r="275" spans="1:23" x14ac:dyDescent="0.2">
      <c r="A275" s="306">
        <v>13</v>
      </c>
      <c r="B275" s="229">
        <v>5</v>
      </c>
      <c r="C275" s="237">
        <v>210</v>
      </c>
      <c r="D275" s="237"/>
      <c r="E275" s="286" t="s">
        <v>1428</v>
      </c>
      <c r="F275" s="286">
        <v>0</v>
      </c>
      <c r="G275" s="153" t="s">
        <v>1429</v>
      </c>
      <c r="H275" s="153" t="s">
        <v>1421</v>
      </c>
      <c r="I275" s="287">
        <v>1.1000000000000001</v>
      </c>
      <c r="J275" s="288">
        <v>1</v>
      </c>
      <c r="K275" s="150">
        <v>64563175</v>
      </c>
      <c r="L275" s="332"/>
      <c r="M275" s="283">
        <v>9.6454999999999999E-2</v>
      </c>
      <c r="N275" s="332"/>
      <c r="O275" s="284">
        <v>9.6454999999999999E-2</v>
      </c>
      <c r="P275" s="285"/>
      <c r="Q275" s="333"/>
      <c r="R275" s="153">
        <v>62274</v>
      </c>
      <c r="S275" s="333"/>
      <c r="T275" s="136"/>
      <c r="U275" s="157">
        <v>62274</v>
      </c>
      <c r="V275" s="295"/>
      <c r="W275" s="164"/>
    </row>
    <row r="276" spans="1:23" x14ac:dyDescent="0.2">
      <c r="A276" s="306">
        <v>14</v>
      </c>
      <c r="B276" s="229">
        <v>6</v>
      </c>
      <c r="C276" s="237">
        <v>240</v>
      </c>
      <c r="D276" s="237"/>
      <c r="E276" s="286" t="s">
        <v>1430</v>
      </c>
      <c r="F276" s="286">
        <v>0</v>
      </c>
      <c r="G276" s="153" t="s">
        <v>1429</v>
      </c>
      <c r="H276" s="153" t="s">
        <v>1431</v>
      </c>
      <c r="I276" s="287">
        <v>1.1000000000000001</v>
      </c>
      <c r="J276" s="288">
        <v>0.65</v>
      </c>
      <c r="K276" s="150">
        <v>1974690</v>
      </c>
      <c r="L276" s="332"/>
      <c r="M276" s="283">
        <v>6.2696000000000002E-2</v>
      </c>
      <c r="N276" s="332"/>
      <c r="O276" s="284">
        <v>6.2696000000000002E-2</v>
      </c>
      <c r="P276" s="285"/>
      <c r="Q276" s="333"/>
      <c r="R276" s="153">
        <v>1238</v>
      </c>
      <c r="S276" s="333"/>
      <c r="T276" s="136"/>
      <c r="U276" s="157">
        <v>1238</v>
      </c>
      <c r="V276" s="295"/>
      <c r="W276" s="164"/>
    </row>
    <row r="277" spans="1:23" x14ac:dyDescent="0.2">
      <c r="A277" s="306">
        <v>15</v>
      </c>
      <c r="B277" s="229">
        <v>7</v>
      </c>
      <c r="C277" s="237">
        <v>270</v>
      </c>
      <c r="D277" s="237"/>
      <c r="E277" s="286" t="s">
        <v>1432</v>
      </c>
      <c r="F277" s="286">
        <v>0</v>
      </c>
      <c r="G277" s="153" t="s">
        <v>1429</v>
      </c>
      <c r="H277" s="153" t="s">
        <v>1433</v>
      </c>
      <c r="I277" s="287">
        <v>1.1000000000000001</v>
      </c>
      <c r="J277" s="288">
        <v>0.65</v>
      </c>
      <c r="K277" s="150">
        <v>867200</v>
      </c>
      <c r="L277" s="332"/>
      <c r="M277" s="283">
        <v>6.2696000000000002E-2</v>
      </c>
      <c r="N277" s="332"/>
      <c r="O277" s="284">
        <v>6.2696000000000002E-2</v>
      </c>
      <c r="P277" s="285"/>
      <c r="Q277" s="333"/>
      <c r="R277" s="153">
        <v>544</v>
      </c>
      <c r="S277" s="333"/>
      <c r="T277" s="136"/>
      <c r="U277" s="157">
        <v>544</v>
      </c>
      <c r="V277" s="295"/>
      <c r="W277" s="164"/>
    </row>
    <row r="278" spans="1:23" x14ac:dyDescent="0.2">
      <c r="A278" s="306">
        <v>16</v>
      </c>
      <c r="B278" s="229">
        <v>8</v>
      </c>
      <c r="C278" s="237">
        <v>510</v>
      </c>
      <c r="D278" s="237"/>
      <c r="E278" s="286" t="s">
        <v>1434</v>
      </c>
      <c r="F278" s="286">
        <v>0</v>
      </c>
      <c r="G278" s="153" t="s">
        <v>1435</v>
      </c>
      <c r="H278" s="153" t="s">
        <v>1421</v>
      </c>
      <c r="I278" s="287">
        <v>1.1000000000000001</v>
      </c>
      <c r="J278" s="288">
        <v>1</v>
      </c>
      <c r="K278" s="150">
        <v>6077835</v>
      </c>
      <c r="L278" s="332"/>
      <c r="M278" s="283">
        <v>9.6454999999999999E-2</v>
      </c>
      <c r="N278" s="332"/>
      <c r="O278" s="284">
        <v>9.6454999999999999E-2</v>
      </c>
      <c r="P278" s="285"/>
      <c r="Q278" s="333"/>
      <c r="R278" s="153">
        <v>5862</v>
      </c>
      <c r="S278" s="333"/>
      <c r="T278" s="136"/>
      <c r="U278" s="157">
        <v>5862</v>
      </c>
      <c r="V278" s="295"/>
      <c r="W278" s="164"/>
    </row>
    <row r="279" spans="1:23" x14ac:dyDescent="0.2">
      <c r="A279" s="306">
        <v>17</v>
      </c>
      <c r="B279" s="229">
        <v>9</v>
      </c>
      <c r="C279" s="237">
        <v>540</v>
      </c>
      <c r="D279" s="237"/>
      <c r="E279" s="286" t="s">
        <v>1436</v>
      </c>
      <c r="F279" s="286">
        <v>0</v>
      </c>
      <c r="G279" s="153" t="s">
        <v>1435</v>
      </c>
      <c r="H279" s="153" t="s">
        <v>1431</v>
      </c>
      <c r="I279" s="287">
        <v>1.1000000000000001</v>
      </c>
      <c r="J279" s="288">
        <v>0.65</v>
      </c>
      <c r="K279" s="150">
        <v>71000</v>
      </c>
      <c r="L279" s="332"/>
      <c r="M279" s="283">
        <v>6.2696000000000002E-2</v>
      </c>
      <c r="N279" s="332"/>
      <c r="O279" s="284">
        <v>6.2696000000000002E-2</v>
      </c>
      <c r="P279" s="285"/>
      <c r="Q279" s="333"/>
      <c r="R279" s="153">
        <v>45</v>
      </c>
      <c r="S279" s="333"/>
      <c r="T279" s="136"/>
      <c r="U279" s="157">
        <v>45</v>
      </c>
      <c r="V279" s="295"/>
      <c r="W279" s="164"/>
    </row>
    <row r="280" spans="1:23" x14ac:dyDescent="0.2">
      <c r="A280" s="306">
        <v>18</v>
      </c>
      <c r="B280" s="229">
        <v>10</v>
      </c>
      <c r="C280" s="237">
        <v>570</v>
      </c>
      <c r="D280" s="237"/>
      <c r="E280" s="286" t="s">
        <v>1437</v>
      </c>
      <c r="F280" s="286">
        <v>0</v>
      </c>
      <c r="G280" s="153" t="s">
        <v>1435</v>
      </c>
      <c r="H280" s="153" t="s">
        <v>1433</v>
      </c>
      <c r="I280" s="287">
        <v>1.1000000000000001</v>
      </c>
      <c r="J280" s="288">
        <v>0.65</v>
      </c>
      <c r="K280" s="150">
        <v>731100</v>
      </c>
      <c r="L280" s="332"/>
      <c r="M280" s="283">
        <v>6.2696000000000002E-2</v>
      </c>
      <c r="N280" s="332"/>
      <c r="O280" s="284">
        <v>6.2696000000000002E-2</v>
      </c>
      <c r="P280" s="285"/>
      <c r="Q280" s="333"/>
      <c r="R280" s="153">
        <v>458</v>
      </c>
      <c r="S280" s="333"/>
      <c r="T280" s="136"/>
      <c r="U280" s="157">
        <v>458</v>
      </c>
      <c r="V280" s="295"/>
      <c r="W280" s="164"/>
    </row>
    <row r="281" spans="1:23" x14ac:dyDescent="0.2">
      <c r="A281" s="306">
        <v>19</v>
      </c>
      <c r="B281" s="229">
        <v>11</v>
      </c>
      <c r="C281" s="237">
        <v>710</v>
      </c>
      <c r="D281" s="237"/>
      <c r="E281" s="286" t="s">
        <v>1438</v>
      </c>
      <c r="F281" s="286">
        <v>0</v>
      </c>
      <c r="G281" s="153" t="s">
        <v>1439</v>
      </c>
      <c r="H281" s="153" t="s">
        <v>1421</v>
      </c>
      <c r="I281" s="287">
        <v>0.7</v>
      </c>
      <c r="J281" s="288">
        <v>1</v>
      </c>
      <c r="K281" s="150">
        <v>12786500</v>
      </c>
      <c r="L281" s="332"/>
      <c r="M281" s="283">
        <v>6.1380999999999998E-2</v>
      </c>
      <c r="N281" s="332"/>
      <c r="O281" s="284">
        <v>6.1380999999999998E-2</v>
      </c>
      <c r="P281" s="285"/>
      <c r="Q281" s="333"/>
      <c r="R281" s="153">
        <v>7848</v>
      </c>
      <c r="S281" s="333"/>
      <c r="T281" s="136"/>
      <c r="U281" s="157">
        <v>7848</v>
      </c>
      <c r="V281" s="295"/>
      <c r="W281" s="164"/>
    </row>
    <row r="282" spans="1:23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1015470027</v>
      </c>
      <c r="L294" s="285"/>
      <c r="M294" s="285"/>
      <c r="N294" s="285"/>
      <c r="O294" s="285"/>
      <c r="P294" s="285"/>
      <c r="Q294" s="136"/>
      <c r="R294" s="292">
        <v>890473</v>
      </c>
      <c r="S294" s="285"/>
      <c r="T294" s="136"/>
      <c r="U294" s="292">
        <v>890473</v>
      </c>
      <c r="V294" s="295"/>
      <c r="W294" s="164"/>
    </row>
    <row r="295" spans="1:23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x14ac:dyDescent="0.2">
      <c r="A305" s="306">
        <v>8</v>
      </c>
      <c r="B305" s="95"/>
      <c r="C305" s="326">
        <v>6009</v>
      </c>
      <c r="D305" s="237"/>
      <c r="E305" s="307">
        <v>470</v>
      </c>
      <c r="F305" s="307">
        <v>4</v>
      </c>
      <c r="G305" s="327" t="s">
        <v>1448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x14ac:dyDescent="0.2">
      <c r="A306" s="306">
        <v>9</v>
      </c>
      <c r="B306" s="229" t="s">
        <v>393</v>
      </c>
      <c r="C306" s="237">
        <v>10</v>
      </c>
      <c r="D306" s="237"/>
      <c r="E306" s="279" t="s">
        <v>1419</v>
      </c>
      <c r="F306" s="279">
        <v>0</v>
      </c>
      <c r="G306" s="153" t="s">
        <v>1420</v>
      </c>
      <c r="H306" s="153" t="s">
        <v>1421</v>
      </c>
      <c r="I306" s="281">
        <v>1</v>
      </c>
      <c r="J306" s="282">
        <v>1</v>
      </c>
      <c r="K306" s="150">
        <v>749846546</v>
      </c>
      <c r="L306" s="332"/>
      <c r="M306" s="283">
        <v>8.5570999999999994E-2</v>
      </c>
      <c r="N306" s="332"/>
      <c r="O306" s="284">
        <v>8.5570999999999994E-2</v>
      </c>
      <c r="P306" s="285"/>
      <c r="Q306" s="333"/>
      <c r="R306" s="153">
        <v>641651</v>
      </c>
      <c r="S306" s="333"/>
      <c r="T306" s="136"/>
      <c r="U306" s="157">
        <v>641651</v>
      </c>
      <c r="V306" s="295"/>
      <c r="W306" s="164"/>
    </row>
    <row r="307" spans="1:23" x14ac:dyDescent="0.2">
      <c r="A307" s="306">
        <v>10</v>
      </c>
      <c r="B307" s="229">
        <v>2</v>
      </c>
      <c r="C307" s="237">
        <v>50</v>
      </c>
      <c r="D307" s="237"/>
      <c r="E307" s="286" t="s">
        <v>1422</v>
      </c>
      <c r="F307" s="286">
        <v>0</v>
      </c>
      <c r="G307" s="153" t="s">
        <v>1423</v>
      </c>
      <c r="H307" s="153" t="s">
        <v>1421</v>
      </c>
      <c r="I307" s="287">
        <v>0.92270000000000008</v>
      </c>
      <c r="J307" s="288">
        <v>1</v>
      </c>
      <c r="K307" s="150">
        <v>594000</v>
      </c>
      <c r="L307" s="332"/>
      <c r="M307" s="283">
        <v>7.8955999999999998E-2</v>
      </c>
      <c r="N307" s="332"/>
      <c r="O307" s="284">
        <v>7.8955999999999998E-2</v>
      </c>
      <c r="P307" s="285"/>
      <c r="Q307" s="333"/>
      <c r="R307" s="153">
        <v>469</v>
      </c>
      <c r="S307" s="333"/>
      <c r="T307" s="136"/>
      <c r="U307" s="157">
        <v>469</v>
      </c>
      <c r="V307" s="295"/>
      <c r="W307" s="164"/>
    </row>
    <row r="308" spans="1:23" x14ac:dyDescent="0.2">
      <c r="A308" s="306">
        <v>11</v>
      </c>
      <c r="B308" s="229">
        <v>3</v>
      </c>
      <c r="C308" s="237">
        <v>140</v>
      </c>
      <c r="D308" s="237"/>
      <c r="E308" s="286" t="s">
        <v>1426</v>
      </c>
      <c r="F308" s="286">
        <v>0</v>
      </c>
      <c r="G308" s="153" t="s">
        <v>1427</v>
      </c>
      <c r="H308" s="153" t="s">
        <v>1421</v>
      </c>
      <c r="I308" s="287">
        <v>0.25</v>
      </c>
      <c r="J308" s="288">
        <v>1</v>
      </c>
      <c r="K308" s="150">
        <v>11793259</v>
      </c>
      <c r="L308" s="332"/>
      <c r="M308" s="283">
        <v>2.1392999999999999E-2</v>
      </c>
      <c r="N308" s="332"/>
      <c r="O308" s="284">
        <v>2.1392999999999999E-2</v>
      </c>
      <c r="P308" s="285"/>
      <c r="Q308" s="333"/>
      <c r="R308" s="153">
        <v>2523</v>
      </c>
      <c r="S308" s="333"/>
      <c r="T308" s="136"/>
      <c r="U308" s="157">
        <v>2523</v>
      </c>
      <c r="V308" s="295"/>
      <c r="W308" s="164"/>
    </row>
    <row r="309" spans="1:23" x14ac:dyDescent="0.2">
      <c r="A309" s="306">
        <v>12</v>
      </c>
      <c r="B309" s="229">
        <v>4</v>
      </c>
      <c r="C309" s="237">
        <v>210</v>
      </c>
      <c r="D309" s="237"/>
      <c r="E309" s="286" t="s">
        <v>1428</v>
      </c>
      <c r="F309" s="286">
        <v>0</v>
      </c>
      <c r="G309" s="153" t="s">
        <v>1429</v>
      </c>
      <c r="H309" s="153" t="s">
        <v>1421</v>
      </c>
      <c r="I309" s="287">
        <v>1.1000000000000001</v>
      </c>
      <c r="J309" s="288">
        <v>1</v>
      </c>
      <c r="K309" s="150">
        <v>25455370</v>
      </c>
      <c r="L309" s="332"/>
      <c r="M309" s="283">
        <v>9.4127999999999989E-2</v>
      </c>
      <c r="N309" s="332"/>
      <c r="O309" s="284">
        <v>9.4127999999999989E-2</v>
      </c>
      <c r="P309" s="285"/>
      <c r="Q309" s="333"/>
      <c r="R309" s="153">
        <v>23961</v>
      </c>
      <c r="S309" s="333"/>
      <c r="T309" s="136"/>
      <c r="U309" s="157">
        <v>23961</v>
      </c>
      <c r="V309" s="295"/>
      <c r="W309" s="164"/>
    </row>
    <row r="310" spans="1:23" x14ac:dyDescent="0.2">
      <c r="A310" s="306">
        <v>13</v>
      </c>
      <c r="B310" s="229">
        <v>5</v>
      </c>
      <c r="C310" s="237">
        <v>240</v>
      </c>
      <c r="D310" s="237"/>
      <c r="E310" s="286" t="s">
        <v>1430</v>
      </c>
      <c r="F310" s="286">
        <v>0</v>
      </c>
      <c r="G310" s="153" t="s">
        <v>1429</v>
      </c>
      <c r="H310" s="153" t="s">
        <v>1431</v>
      </c>
      <c r="I310" s="287">
        <v>1.1000000000000001</v>
      </c>
      <c r="J310" s="288">
        <v>0.65</v>
      </c>
      <c r="K310" s="150">
        <v>397000</v>
      </c>
      <c r="L310" s="332"/>
      <c r="M310" s="283">
        <v>6.1182999999999994E-2</v>
      </c>
      <c r="N310" s="332"/>
      <c r="O310" s="284">
        <v>6.1182999999999994E-2</v>
      </c>
      <c r="P310" s="285"/>
      <c r="Q310" s="333"/>
      <c r="R310" s="153">
        <v>243</v>
      </c>
      <c r="S310" s="333"/>
      <c r="T310" s="136"/>
      <c r="U310" s="157">
        <v>243</v>
      </c>
      <c r="V310" s="295"/>
      <c r="W310" s="164"/>
    </row>
    <row r="311" spans="1:23" x14ac:dyDescent="0.2">
      <c r="A311" s="306">
        <v>14</v>
      </c>
      <c r="B311" s="229">
        <v>6</v>
      </c>
      <c r="C311" s="237">
        <v>270</v>
      </c>
      <c r="D311" s="237"/>
      <c r="E311" s="286" t="s">
        <v>1432</v>
      </c>
      <c r="F311" s="286">
        <v>0</v>
      </c>
      <c r="G311" s="153" t="s">
        <v>1429</v>
      </c>
      <c r="H311" s="153" t="s">
        <v>1433</v>
      </c>
      <c r="I311" s="287">
        <v>1.1000000000000001</v>
      </c>
      <c r="J311" s="288">
        <v>0.65</v>
      </c>
      <c r="K311" s="150">
        <v>0</v>
      </c>
      <c r="L311" s="332"/>
      <c r="M311" s="283">
        <v>6.1182999999999994E-2</v>
      </c>
      <c r="N311" s="332"/>
      <c r="O311" s="284">
        <v>6.1182999999999994E-2</v>
      </c>
      <c r="P311" s="285"/>
      <c r="Q311" s="333"/>
      <c r="R311" s="153">
        <v>0</v>
      </c>
      <c r="S311" s="333"/>
      <c r="T311" s="136"/>
      <c r="U311" s="157">
        <v>0</v>
      </c>
      <c r="V311" s="295"/>
      <c r="W311" s="164"/>
    </row>
    <row r="312" spans="1:23" x14ac:dyDescent="0.2">
      <c r="A312" s="306">
        <v>15</v>
      </c>
      <c r="B312" s="229">
        <v>7</v>
      </c>
      <c r="C312" s="237">
        <v>510</v>
      </c>
      <c r="D312" s="237"/>
      <c r="E312" s="286" t="s">
        <v>1434</v>
      </c>
      <c r="F312" s="286">
        <v>0</v>
      </c>
      <c r="G312" s="153" t="s">
        <v>1435</v>
      </c>
      <c r="H312" s="153" t="s">
        <v>1421</v>
      </c>
      <c r="I312" s="287">
        <v>1.1000000000000001</v>
      </c>
      <c r="J312" s="288">
        <v>1</v>
      </c>
      <c r="K312" s="150">
        <v>980</v>
      </c>
      <c r="L312" s="332"/>
      <c r="M312" s="283">
        <v>9.4127999999999989E-2</v>
      </c>
      <c r="N312" s="332"/>
      <c r="O312" s="284">
        <v>9.4127999999999989E-2</v>
      </c>
      <c r="P312" s="285"/>
      <c r="Q312" s="333"/>
      <c r="R312" s="153">
        <v>1</v>
      </c>
      <c r="S312" s="333"/>
      <c r="T312" s="136"/>
      <c r="U312" s="157">
        <v>1</v>
      </c>
      <c r="V312" s="295"/>
      <c r="W312" s="164"/>
    </row>
    <row r="313" spans="1:23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788087155</v>
      </c>
      <c r="L329" s="285"/>
      <c r="M329" s="285"/>
      <c r="N329" s="285"/>
      <c r="O329" s="285"/>
      <c r="P329" s="285"/>
      <c r="Q329" s="136"/>
      <c r="R329" s="292">
        <v>668848</v>
      </c>
      <c r="S329" s="285"/>
      <c r="T329" s="136"/>
      <c r="U329" s="292">
        <v>668848</v>
      </c>
      <c r="V329" s="295"/>
      <c r="W329" s="164"/>
    </row>
    <row r="330" spans="1:23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x14ac:dyDescent="0.2">
      <c r="A340" s="306">
        <v>8</v>
      </c>
      <c r="B340" s="95"/>
      <c r="C340" s="326">
        <v>6010</v>
      </c>
      <c r="D340" s="237"/>
      <c r="E340" s="307">
        <v>470</v>
      </c>
      <c r="F340" s="307">
        <v>6</v>
      </c>
      <c r="G340" s="327" t="s">
        <v>1449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x14ac:dyDescent="0.2">
      <c r="A341" s="306">
        <v>9</v>
      </c>
      <c r="B341" s="229" t="s">
        <v>393</v>
      </c>
      <c r="C341" s="237">
        <v>10</v>
      </c>
      <c r="D341" s="237"/>
      <c r="E341" s="279" t="s">
        <v>1419</v>
      </c>
      <c r="F341" s="279">
        <v>0</v>
      </c>
      <c r="G341" s="153" t="s">
        <v>1420</v>
      </c>
      <c r="H341" s="153" t="s">
        <v>1421</v>
      </c>
      <c r="I341" s="281">
        <v>1</v>
      </c>
      <c r="J341" s="282">
        <v>1</v>
      </c>
      <c r="K341" s="150">
        <v>2204471178</v>
      </c>
      <c r="L341" s="332"/>
      <c r="M341" s="283">
        <v>4.0958000000000001E-2</v>
      </c>
      <c r="N341" s="332"/>
      <c r="O341" s="284">
        <v>4.0958000000000001E-2</v>
      </c>
      <c r="P341" s="285"/>
      <c r="Q341" s="333"/>
      <c r="R341" s="153">
        <v>902907</v>
      </c>
      <c r="S341" s="333"/>
      <c r="T341" s="136"/>
      <c r="U341" s="157">
        <v>902907</v>
      </c>
      <c r="V341" s="295"/>
      <c r="W341" s="164"/>
    </row>
    <row r="342" spans="1:23" x14ac:dyDescent="0.2">
      <c r="A342" s="306">
        <v>10</v>
      </c>
      <c r="B342" s="229">
        <v>2</v>
      </c>
      <c r="C342" s="237">
        <v>50</v>
      </c>
      <c r="D342" s="237"/>
      <c r="E342" s="286" t="s">
        <v>1422</v>
      </c>
      <c r="F342" s="286">
        <v>0</v>
      </c>
      <c r="G342" s="153" t="s">
        <v>1423</v>
      </c>
      <c r="H342" s="153" t="s">
        <v>1421</v>
      </c>
      <c r="I342" s="287">
        <v>0.92270000000000008</v>
      </c>
      <c r="J342" s="288">
        <v>1</v>
      </c>
      <c r="K342" s="150">
        <v>115000</v>
      </c>
      <c r="L342" s="332"/>
      <c r="M342" s="283">
        <v>3.7791999999999999E-2</v>
      </c>
      <c r="N342" s="332"/>
      <c r="O342" s="284">
        <v>3.7791999999999999E-2</v>
      </c>
      <c r="P342" s="285"/>
      <c r="Q342" s="333"/>
      <c r="R342" s="153">
        <v>43</v>
      </c>
      <c r="S342" s="333"/>
      <c r="T342" s="136"/>
      <c r="U342" s="157">
        <v>43</v>
      </c>
      <c r="V342" s="295"/>
      <c r="W342" s="164"/>
    </row>
    <row r="343" spans="1:23" x14ac:dyDescent="0.2">
      <c r="A343" s="306">
        <v>11</v>
      </c>
      <c r="B343" s="229">
        <v>3</v>
      </c>
      <c r="C343" s="237">
        <v>110</v>
      </c>
      <c r="D343" s="237"/>
      <c r="E343" s="286" t="s">
        <v>1424</v>
      </c>
      <c r="F343" s="286">
        <v>0</v>
      </c>
      <c r="G343" s="153" t="s">
        <v>1425</v>
      </c>
      <c r="H343" s="153" t="s">
        <v>1421</v>
      </c>
      <c r="I343" s="287">
        <v>0.25</v>
      </c>
      <c r="J343" s="288">
        <v>1</v>
      </c>
      <c r="K343" s="150">
        <v>2618265</v>
      </c>
      <c r="L343" s="332"/>
      <c r="M343" s="283">
        <v>1.0239E-2</v>
      </c>
      <c r="N343" s="332"/>
      <c r="O343" s="284">
        <v>1.0239E-2</v>
      </c>
      <c r="P343" s="285"/>
      <c r="Q343" s="333"/>
      <c r="R343" s="153">
        <v>268</v>
      </c>
      <c r="S343" s="333"/>
      <c r="T343" s="136"/>
      <c r="U343" s="157">
        <v>268</v>
      </c>
      <c r="V343" s="295"/>
      <c r="W343" s="164"/>
    </row>
    <row r="344" spans="1:23" x14ac:dyDescent="0.2">
      <c r="A344" s="306">
        <v>12</v>
      </c>
      <c r="B344" s="229">
        <v>4</v>
      </c>
      <c r="C344" s="237">
        <v>140</v>
      </c>
      <c r="D344" s="237"/>
      <c r="E344" s="286" t="s">
        <v>1426</v>
      </c>
      <c r="F344" s="286">
        <v>0</v>
      </c>
      <c r="G344" s="153" t="s">
        <v>1427</v>
      </c>
      <c r="H344" s="153" t="s">
        <v>1421</v>
      </c>
      <c r="I344" s="287">
        <v>0.25</v>
      </c>
      <c r="J344" s="288">
        <v>1</v>
      </c>
      <c r="K344" s="150">
        <v>6167508</v>
      </c>
      <c r="L344" s="332"/>
      <c r="M344" s="283">
        <v>1.0239E-2</v>
      </c>
      <c r="N344" s="332"/>
      <c r="O344" s="284">
        <v>1.0239E-2</v>
      </c>
      <c r="P344" s="285"/>
      <c r="Q344" s="333"/>
      <c r="R344" s="153">
        <v>631</v>
      </c>
      <c r="S344" s="333"/>
      <c r="T344" s="136"/>
      <c r="U344" s="157">
        <v>631</v>
      </c>
      <c r="V344" s="295"/>
      <c r="W344" s="164"/>
    </row>
    <row r="345" spans="1:23" x14ac:dyDescent="0.2">
      <c r="A345" s="306">
        <v>13</v>
      </c>
      <c r="B345" s="229">
        <v>5</v>
      </c>
      <c r="C345" s="237">
        <v>210</v>
      </c>
      <c r="D345" s="237"/>
      <c r="E345" s="286" t="s">
        <v>1428</v>
      </c>
      <c r="F345" s="286">
        <v>0</v>
      </c>
      <c r="G345" s="153" t="s">
        <v>1429</v>
      </c>
      <c r="H345" s="153" t="s">
        <v>1421</v>
      </c>
      <c r="I345" s="287">
        <v>1.1000000000000001</v>
      </c>
      <c r="J345" s="288">
        <v>1</v>
      </c>
      <c r="K345" s="150">
        <v>82958547</v>
      </c>
      <c r="L345" s="332"/>
      <c r="M345" s="283">
        <v>4.5052999999999996E-2</v>
      </c>
      <c r="N345" s="332"/>
      <c r="O345" s="284">
        <v>4.5052999999999996E-2</v>
      </c>
      <c r="P345" s="285"/>
      <c r="Q345" s="333"/>
      <c r="R345" s="153">
        <v>37375</v>
      </c>
      <c r="S345" s="333"/>
      <c r="T345" s="136"/>
      <c r="U345" s="157">
        <v>37375</v>
      </c>
      <c r="V345" s="295"/>
      <c r="W345" s="164"/>
    </row>
    <row r="346" spans="1:23" x14ac:dyDescent="0.2">
      <c r="A346" s="306">
        <v>14</v>
      </c>
      <c r="B346" s="229">
        <v>6</v>
      </c>
      <c r="C346" s="237">
        <v>240</v>
      </c>
      <c r="D346" s="237"/>
      <c r="E346" s="286" t="s">
        <v>1430</v>
      </c>
      <c r="F346" s="286">
        <v>0</v>
      </c>
      <c r="G346" s="153" t="s">
        <v>1429</v>
      </c>
      <c r="H346" s="153" t="s">
        <v>1431</v>
      </c>
      <c r="I346" s="287">
        <v>1.1000000000000001</v>
      </c>
      <c r="J346" s="288">
        <v>0.65</v>
      </c>
      <c r="K346" s="150">
        <v>70325</v>
      </c>
      <c r="L346" s="332"/>
      <c r="M346" s="283">
        <v>2.9284999999999999E-2</v>
      </c>
      <c r="N346" s="332"/>
      <c r="O346" s="284">
        <v>2.9284999999999999E-2</v>
      </c>
      <c r="P346" s="285"/>
      <c r="Q346" s="333"/>
      <c r="R346" s="153">
        <v>21</v>
      </c>
      <c r="S346" s="333"/>
      <c r="T346" s="136"/>
      <c r="U346" s="157">
        <v>21</v>
      </c>
      <c r="V346" s="295"/>
      <c r="W346" s="164"/>
    </row>
    <row r="347" spans="1:23" x14ac:dyDescent="0.2">
      <c r="A347" s="306">
        <v>15</v>
      </c>
      <c r="B347" s="229">
        <v>7</v>
      </c>
      <c r="C347" s="237">
        <v>270</v>
      </c>
      <c r="D347" s="237"/>
      <c r="E347" s="286" t="s">
        <v>1432</v>
      </c>
      <c r="F347" s="286">
        <v>0</v>
      </c>
      <c r="G347" s="153" t="s">
        <v>1429</v>
      </c>
      <c r="H347" s="153" t="s">
        <v>1433</v>
      </c>
      <c r="I347" s="287">
        <v>1.1000000000000001</v>
      </c>
      <c r="J347" s="288">
        <v>0.65</v>
      </c>
      <c r="K347" s="150">
        <v>560300</v>
      </c>
      <c r="L347" s="332"/>
      <c r="M347" s="283">
        <v>2.9284999999999999E-2</v>
      </c>
      <c r="N347" s="332"/>
      <c r="O347" s="284">
        <v>2.9284999999999999E-2</v>
      </c>
      <c r="P347" s="285"/>
      <c r="Q347" s="333"/>
      <c r="R347" s="153">
        <v>164</v>
      </c>
      <c r="S347" s="333"/>
      <c r="T347" s="136"/>
      <c r="U347" s="157">
        <v>164</v>
      </c>
      <c r="V347" s="295"/>
      <c r="W347" s="164"/>
    </row>
    <row r="348" spans="1:23" x14ac:dyDescent="0.2">
      <c r="A348" s="306">
        <v>16</v>
      </c>
      <c r="B348" s="229">
        <v>8</v>
      </c>
      <c r="C348" s="237">
        <v>510</v>
      </c>
      <c r="D348" s="237"/>
      <c r="E348" s="286" t="s">
        <v>1434</v>
      </c>
      <c r="F348" s="286">
        <v>0</v>
      </c>
      <c r="G348" s="153" t="s">
        <v>1435</v>
      </c>
      <c r="H348" s="153" t="s">
        <v>1421</v>
      </c>
      <c r="I348" s="287">
        <v>1.1000000000000001</v>
      </c>
      <c r="J348" s="288">
        <v>1</v>
      </c>
      <c r="K348" s="150">
        <v>1246370</v>
      </c>
      <c r="L348" s="332"/>
      <c r="M348" s="283">
        <v>4.5052999999999996E-2</v>
      </c>
      <c r="N348" s="332"/>
      <c r="O348" s="284">
        <v>4.5052999999999996E-2</v>
      </c>
      <c r="P348" s="285"/>
      <c r="Q348" s="333"/>
      <c r="R348" s="153">
        <v>562</v>
      </c>
      <c r="S348" s="333"/>
      <c r="T348" s="136"/>
      <c r="U348" s="157">
        <v>562</v>
      </c>
      <c r="V348" s="295"/>
      <c r="W348" s="164"/>
    </row>
    <row r="349" spans="1:23" x14ac:dyDescent="0.2">
      <c r="A349" s="306">
        <v>17</v>
      </c>
      <c r="B349" s="229">
        <v>9</v>
      </c>
      <c r="C349" s="237">
        <v>570</v>
      </c>
      <c r="D349" s="237"/>
      <c r="E349" s="286" t="s">
        <v>1437</v>
      </c>
      <c r="F349" s="286">
        <v>0</v>
      </c>
      <c r="G349" s="153" t="s">
        <v>1435</v>
      </c>
      <c r="H349" s="153" t="s">
        <v>1433</v>
      </c>
      <c r="I349" s="287">
        <v>1.1000000000000001</v>
      </c>
      <c r="J349" s="288">
        <v>0.65</v>
      </c>
      <c r="K349" s="150">
        <v>20000</v>
      </c>
      <c r="L349" s="332"/>
      <c r="M349" s="283">
        <v>2.9284999999999999E-2</v>
      </c>
      <c r="N349" s="332"/>
      <c r="O349" s="284">
        <v>2.9284999999999999E-2</v>
      </c>
      <c r="P349" s="285"/>
      <c r="Q349" s="333"/>
      <c r="R349" s="153">
        <v>6</v>
      </c>
      <c r="S349" s="333"/>
      <c r="T349" s="136"/>
      <c r="U349" s="157">
        <v>6</v>
      </c>
      <c r="V349" s="295"/>
      <c r="W349" s="164"/>
    </row>
    <row r="350" spans="1:23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2298227493</v>
      </c>
      <c r="L364" s="285"/>
      <c r="M364" s="285"/>
      <c r="N364" s="285"/>
      <c r="O364" s="285"/>
      <c r="P364" s="285"/>
      <c r="Q364" s="136"/>
      <c r="R364" s="292">
        <v>941977</v>
      </c>
      <c r="S364" s="285"/>
      <c r="T364" s="136"/>
      <c r="U364" s="292">
        <v>941977</v>
      </c>
      <c r="V364" s="295"/>
      <c r="W364" s="164"/>
    </row>
    <row r="365" spans="1:23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x14ac:dyDescent="0.2">
      <c r="A375" s="306">
        <v>8</v>
      </c>
      <c r="B375" s="95"/>
      <c r="C375" s="326">
        <v>6011</v>
      </c>
      <c r="D375" s="237"/>
      <c r="E375" s="307">
        <v>470</v>
      </c>
      <c r="F375" s="307">
        <v>5</v>
      </c>
      <c r="G375" s="327" t="s">
        <v>1450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x14ac:dyDescent="0.2">
      <c r="A376" s="306">
        <v>9</v>
      </c>
      <c r="B376" s="229" t="s">
        <v>393</v>
      </c>
      <c r="C376" s="237">
        <v>10</v>
      </c>
      <c r="D376" s="237"/>
      <c r="E376" s="279" t="s">
        <v>1419</v>
      </c>
      <c r="F376" s="279">
        <v>0</v>
      </c>
      <c r="G376" s="153" t="s">
        <v>1420</v>
      </c>
      <c r="H376" s="153" t="s">
        <v>1421</v>
      </c>
      <c r="I376" s="281">
        <v>1</v>
      </c>
      <c r="J376" s="282">
        <v>1</v>
      </c>
      <c r="K376" s="150">
        <v>812486752</v>
      </c>
      <c r="L376" s="332"/>
      <c r="M376" s="283">
        <v>3.8578999999999995E-2</v>
      </c>
      <c r="N376" s="332"/>
      <c r="O376" s="284">
        <v>3.8578999999999995E-2</v>
      </c>
      <c r="P376" s="285"/>
      <c r="Q376" s="333"/>
      <c r="R376" s="153">
        <v>313449</v>
      </c>
      <c r="S376" s="333"/>
      <c r="T376" s="136"/>
      <c r="U376" s="157">
        <v>313449</v>
      </c>
      <c r="V376" s="295"/>
      <c r="W376" s="164"/>
    </row>
    <row r="377" spans="1:23" x14ac:dyDescent="0.2">
      <c r="A377" s="306">
        <v>10</v>
      </c>
      <c r="B377" s="229">
        <v>2</v>
      </c>
      <c r="C377" s="237">
        <v>50</v>
      </c>
      <c r="D377" s="237"/>
      <c r="E377" s="286" t="s">
        <v>1422</v>
      </c>
      <c r="F377" s="286">
        <v>0</v>
      </c>
      <c r="G377" s="153" t="s">
        <v>1423</v>
      </c>
      <c r="H377" s="153" t="s">
        <v>1421</v>
      </c>
      <c r="I377" s="287">
        <v>0.92270000000000008</v>
      </c>
      <c r="J377" s="288">
        <v>1</v>
      </c>
      <c r="K377" s="150">
        <v>418000</v>
      </c>
      <c r="L377" s="332"/>
      <c r="M377" s="283">
        <v>3.5596999999999997E-2</v>
      </c>
      <c r="N377" s="332"/>
      <c r="O377" s="284">
        <v>3.5596999999999997E-2</v>
      </c>
      <c r="P377" s="285"/>
      <c r="Q377" s="333"/>
      <c r="R377" s="153">
        <v>149</v>
      </c>
      <c r="S377" s="333"/>
      <c r="T377" s="136"/>
      <c r="U377" s="157">
        <v>149</v>
      </c>
      <c r="V377" s="295"/>
      <c r="W377" s="164"/>
    </row>
    <row r="378" spans="1:23" x14ac:dyDescent="0.2">
      <c r="A378" s="306">
        <v>11</v>
      </c>
      <c r="B378" s="229">
        <v>3</v>
      </c>
      <c r="C378" s="237">
        <v>110</v>
      </c>
      <c r="D378" s="237"/>
      <c r="E378" s="286" t="s">
        <v>1424</v>
      </c>
      <c r="F378" s="286">
        <v>0</v>
      </c>
      <c r="G378" s="153" t="s">
        <v>1425</v>
      </c>
      <c r="H378" s="153" t="s">
        <v>1421</v>
      </c>
      <c r="I378" s="287">
        <v>0.25</v>
      </c>
      <c r="J378" s="288">
        <v>1</v>
      </c>
      <c r="K378" s="150">
        <v>149400</v>
      </c>
      <c r="L378" s="332"/>
      <c r="M378" s="283">
        <v>9.6449999999999991E-3</v>
      </c>
      <c r="N378" s="332"/>
      <c r="O378" s="284">
        <v>9.6449999999999991E-3</v>
      </c>
      <c r="P378" s="285"/>
      <c r="Q378" s="333"/>
      <c r="R378" s="153">
        <v>14</v>
      </c>
      <c r="S378" s="333"/>
      <c r="T378" s="136"/>
      <c r="U378" s="157">
        <v>14</v>
      </c>
      <c r="V378" s="295"/>
      <c r="W378" s="164"/>
    </row>
    <row r="379" spans="1:23" x14ac:dyDescent="0.2">
      <c r="A379" s="306">
        <v>12</v>
      </c>
      <c r="B379" s="229">
        <v>4</v>
      </c>
      <c r="C379" s="237">
        <v>140</v>
      </c>
      <c r="D379" s="237"/>
      <c r="E379" s="286" t="s">
        <v>1426</v>
      </c>
      <c r="F379" s="286">
        <v>0</v>
      </c>
      <c r="G379" s="153" t="s">
        <v>1427</v>
      </c>
      <c r="H379" s="153" t="s">
        <v>1421</v>
      </c>
      <c r="I379" s="287">
        <v>0.25</v>
      </c>
      <c r="J379" s="288">
        <v>1</v>
      </c>
      <c r="K379" s="150">
        <v>6819337</v>
      </c>
      <c r="L379" s="332"/>
      <c r="M379" s="283">
        <v>9.6449999999999991E-3</v>
      </c>
      <c r="N379" s="332"/>
      <c r="O379" s="284">
        <v>9.6449999999999991E-3</v>
      </c>
      <c r="P379" s="285"/>
      <c r="Q379" s="333"/>
      <c r="R379" s="153">
        <v>658</v>
      </c>
      <c r="S379" s="333"/>
      <c r="T379" s="136"/>
      <c r="U379" s="157">
        <v>658</v>
      </c>
      <c r="V379" s="295"/>
      <c r="W379" s="164"/>
    </row>
    <row r="380" spans="1:23" x14ac:dyDescent="0.2">
      <c r="A380" s="306">
        <v>13</v>
      </c>
      <c r="B380" s="229">
        <v>5</v>
      </c>
      <c r="C380" s="237">
        <v>210</v>
      </c>
      <c r="D380" s="237"/>
      <c r="E380" s="286" t="s">
        <v>1428</v>
      </c>
      <c r="F380" s="286">
        <v>0</v>
      </c>
      <c r="G380" s="153" t="s">
        <v>1429</v>
      </c>
      <c r="H380" s="153" t="s">
        <v>1421</v>
      </c>
      <c r="I380" s="287">
        <v>1.1000000000000001</v>
      </c>
      <c r="J380" s="288">
        <v>1</v>
      </c>
      <c r="K380" s="150">
        <v>22580615</v>
      </c>
      <c r="L380" s="332"/>
      <c r="M380" s="283">
        <v>4.2436999999999996E-2</v>
      </c>
      <c r="N380" s="332"/>
      <c r="O380" s="284">
        <v>4.2436999999999996E-2</v>
      </c>
      <c r="P380" s="285"/>
      <c r="Q380" s="333"/>
      <c r="R380" s="153">
        <v>9583</v>
      </c>
      <c r="S380" s="333"/>
      <c r="T380" s="136"/>
      <c r="U380" s="157">
        <v>9583</v>
      </c>
      <c r="V380" s="295"/>
      <c r="W380" s="164"/>
    </row>
    <row r="381" spans="1:23" x14ac:dyDescent="0.2">
      <c r="A381" s="306">
        <v>14</v>
      </c>
      <c r="B381" s="229">
        <v>6</v>
      </c>
      <c r="C381" s="237">
        <v>270</v>
      </c>
      <c r="D381" s="237"/>
      <c r="E381" s="286" t="s">
        <v>1432</v>
      </c>
      <c r="F381" s="286">
        <v>0</v>
      </c>
      <c r="G381" s="153" t="s">
        <v>1429</v>
      </c>
      <c r="H381" s="153" t="s">
        <v>1433</v>
      </c>
      <c r="I381" s="287">
        <v>1.1000000000000001</v>
      </c>
      <c r="J381" s="288">
        <v>0.65</v>
      </c>
      <c r="K381" s="150">
        <v>8200</v>
      </c>
      <c r="L381" s="332"/>
      <c r="M381" s="283">
        <v>2.7583999999999997E-2</v>
      </c>
      <c r="N381" s="332"/>
      <c r="O381" s="284">
        <v>2.7583999999999997E-2</v>
      </c>
      <c r="P381" s="285"/>
      <c r="Q381" s="333"/>
      <c r="R381" s="153">
        <v>2</v>
      </c>
      <c r="S381" s="333"/>
      <c r="T381" s="136"/>
      <c r="U381" s="157">
        <v>2</v>
      </c>
      <c r="V381" s="295"/>
      <c r="W381" s="164"/>
    </row>
    <row r="382" spans="1:23" x14ac:dyDescent="0.2">
      <c r="A382" s="306">
        <v>15</v>
      </c>
      <c r="B382" s="229">
        <v>7</v>
      </c>
      <c r="C382" s="237">
        <v>510</v>
      </c>
      <c r="D382" s="237"/>
      <c r="E382" s="286" t="s">
        <v>1434</v>
      </c>
      <c r="F382" s="286">
        <v>0</v>
      </c>
      <c r="G382" s="153" t="s">
        <v>1435</v>
      </c>
      <c r="H382" s="153" t="s">
        <v>1421</v>
      </c>
      <c r="I382" s="287">
        <v>1.1000000000000001</v>
      </c>
      <c r="J382" s="288">
        <v>1</v>
      </c>
      <c r="K382" s="150">
        <v>1146635</v>
      </c>
      <c r="L382" s="332"/>
      <c r="M382" s="283">
        <v>4.2436999999999996E-2</v>
      </c>
      <c r="N382" s="332"/>
      <c r="O382" s="284">
        <v>4.2436999999999996E-2</v>
      </c>
      <c r="P382" s="285"/>
      <c r="Q382" s="333"/>
      <c r="R382" s="153">
        <v>487</v>
      </c>
      <c r="S382" s="333"/>
      <c r="T382" s="136"/>
      <c r="U382" s="157">
        <v>487</v>
      </c>
      <c r="V382" s="295"/>
      <c r="W382" s="164"/>
    </row>
    <row r="383" spans="1:23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843608939</v>
      </c>
      <c r="L399" s="285"/>
      <c r="M399" s="285"/>
      <c r="N399" s="285"/>
      <c r="O399" s="285"/>
      <c r="P399" s="285"/>
      <c r="Q399" s="136"/>
      <c r="R399" s="292">
        <v>324342</v>
      </c>
      <c r="S399" s="285"/>
      <c r="T399" s="136"/>
      <c r="U399" s="292">
        <v>324342</v>
      </c>
      <c r="V399" s="295"/>
      <c r="W399" s="164"/>
    </row>
    <row r="400" spans="1:23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x14ac:dyDescent="0.2">
      <c r="A410" s="306">
        <v>8</v>
      </c>
      <c r="B410" s="95"/>
      <c r="C410" s="326">
        <v>6012</v>
      </c>
      <c r="D410" s="237"/>
      <c r="E410" s="307">
        <v>470</v>
      </c>
      <c r="F410" s="307">
        <v>3</v>
      </c>
      <c r="G410" s="327" t="s">
        <v>1451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x14ac:dyDescent="0.2">
      <c r="A411" s="306">
        <v>9</v>
      </c>
      <c r="B411" s="229" t="s">
        <v>393</v>
      </c>
      <c r="C411" s="237">
        <v>10</v>
      </c>
      <c r="D411" s="237"/>
      <c r="E411" s="279" t="s">
        <v>1419</v>
      </c>
      <c r="F411" s="279">
        <v>0</v>
      </c>
      <c r="G411" s="153" t="s">
        <v>1420</v>
      </c>
      <c r="H411" s="153" t="s">
        <v>1421</v>
      </c>
      <c r="I411" s="281">
        <v>1</v>
      </c>
      <c r="J411" s="282">
        <v>1</v>
      </c>
      <c r="K411" s="150">
        <v>1059636494</v>
      </c>
      <c r="L411" s="332"/>
      <c r="M411" s="283">
        <v>5.7291999999999996E-2</v>
      </c>
      <c r="N411" s="332"/>
      <c r="O411" s="284">
        <v>5.7291999999999996E-2</v>
      </c>
      <c r="P411" s="285"/>
      <c r="Q411" s="333"/>
      <c r="R411" s="153">
        <v>607087</v>
      </c>
      <c r="S411" s="333"/>
      <c r="T411" s="136"/>
      <c r="U411" s="157">
        <v>607087</v>
      </c>
      <c r="V411" s="295"/>
      <c r="W411" s="164"/>
    </row>
    <row r="412" spans="1:23" x14ac:dyDescent="0.2">
      <c r="A412" s="306">
        <v>10</v>
      </c>
      <c r="B412" s="229">
        <v>2</v>
      </c>
      <c r="C412" s="237">
        <v>50</v>
      </c>
      <c r="D412" s="237"/>
      <c r="E412" s="286" t="s">
        <v>1422</v>
      </c>
      <c r="F412" s="286">
        <v>0</v>
      </c>
      <c r="G412" s="153" t="s">
        <v>1423</v>
      </c>
      <c r="H412" s="153" t="s">
        <v>1421</v>
      </c>
      <c r="I412" s="287">
        <v>0.92270000000000008</v>
      </c>
      <c r="J412" s="288">
        <v>1</v>
      </c>
      <c r="K412" s="150">
        <v>13643320</v>
      </c>
      <c r="L412" s="332"/>
      <c r="M412" s="283">
        <v>5.2863999999999994E-2</v>
      </c>
      <c r="N412" s="332"/>
      <c r="O412" s="284">
        <v>5.2863999999999994E-2</v>
      </c>
      <c r="P412" s="285"/>
      <c r="Q412" s="333"/>
      <c r="R412" s="153">
        <v>7212</v>
      </c>
      <c r="S412" s="333"/>
      <c r="T412" s="136"/>
      <c r="U412" s="157">
        <v>7212</v>
      </c>
      <c r="V412" s="295"/>
      <c r="W412" s="164"/>
    </row>
    <row r="413" spans="1:23" x14ac:dyDescent="0.2">
      <c r="A413" s="306">
        <v>11</v>
      </c>
      <c r="B413" s="229">
        <v>3</v>
      </c>
      <c r="C413" s="237">
        <v>110</v>
      </c>
      <c r="D413" s="237"/>
      <c r="E413" s="286" t="s">
        <v>1424</v>
      </c>
      <c r="F413" s="286">
        <v>0</v>
      </c>
      <c r="G413" s="153" t="s">
        <v>1425</v>
      </c>
      <c r="H413" s="153" t="s">
        <v>1421</v>
      </c>
      <c r="I413" s="287">
        <v>0.25</v>
      </c>
      <c r="J413" s="288">
        <v>1</v>
      </c>
      <c r="K413" s="150">
        <v>969875</v>
      </c>
      <c r="L413" s="332"/>
      <c r="M413" s="283">
        <v>1.4322999999999999E-2</v>
      </c>
      <c r="N413" s="332"/>
      <c r="O413" s="284">
        <v>1.4322999999999999E-2</v>
      </c>
      <c r="P413" s="285"/>
      <c r="Q413" s="333"/>
      <c r="R413" s="153">
        <v>139</v>
      </c>
      <c r="S413" s="333"/>
      <c r="T413" s="136"/>
      <c r="U413" s="157">
        <v>139</v>
      </c>
      <c r="V413" s="295"/>
      <c r="W413" s="164"/>
    </row>
    <row r="414" spans="1:23" x14ac:dyDescent="0.2">
      <c r="A414" s="306">
        <v>12</v>
      </c>
      <c r="B414" s="229">
        <v>4</v>
      </c>
      <c r="C414" s="237">
        <v>140</v>
      </c>
      <c r="D414" s="237"/>
      <c r="E414" s="286" t="s">
        <v>1426</v>
      </c>
      <c r="F414" s="286">
        <v>0</v>
      </c>
      <c r="G414" s="153" t="s">
        <v>1427</v>
      </c>
      <c r="H414" s="153" t="s">
        <v>1421</v>
      </c>
      <c r="I414" s="287">
        <v>0.25</v>
      </c>
      <c r="J414" s="288">
        <v>1</v>
      </c>
      <c r="K414" s="150">
        <v>3362208</v>
      </c>
      <c r="L414" s="332"/>
      <c r="M414" s="283">
        <v>1.4322999999999999E-2</v>
      </c>
      <c r="N414" s="332"/>
      <c r="O414" s="284">
        <v>1.4322999999999999E-2</v>
      </c>
      <c r="P414" s="285"/>
      <c r="Q414" s="333"/>
      <c r="R414" s="153">
        <v>482</v>
      </c>
      <c r="S414" s="333"/>
      <c r="T414" s="136"/>
      <c r="U414" s="157">
        <v>482</v>
      </c>
      <c r="V414" s="295"/>
      <c r="W414" s="164"/>
    </row>
    <row r="415" spans="1:23" x14ac:dyDescent="0.2">
      <c r="A415" s="306">
        <v>13</v>
      </c>
      <c r="B415" s="229">
        <v>5</v>
      </c>
      <c r="C415" s="237">
        <v>210</v>
      </c>
      <c r="D415" s="237"/>
      <c r="E415" s="286" t="s">
        <v>1428</v>
      </c>
      <c r="F415" s="286">
        <v>0</v>
      </c>
      <c r="G415" s="153" t="s">
        <v>1429</v>
      </c>
      <c r="H415" s="153" t="s">
        <v>1421</v>
      </c>
      <c r="I415" s="287">
        <v>1.1000000000000001</v>
      </c>
      <c r="J415" s="288">
        <v>1</v>
      </c>
      <c r="K415" s="150">
        <v>140540163</v>
      </c>
      <c r="L415" s="332"/>
      <c r="M415" s="283">
        <v>6.3020999999999994E-2</v>
      </c>
      <c r="N415" s="332"/>
      <c r="O415" s="284">
        <v>6.3020999999999994E-2</v>
      </c>
      <c r="P415" s="285"/>
      <c r="Q415" s="333"/>
      <c r="R415" s="153">
        <v>88570</v>
      </c>
      <c r="S415" s="333"/>
      <c r="T415" s="136"/>
      <c r="U415" s="157">
        <v>88570</v>
      </c>
      <c r="V415" s="295"/>
      <c r="W415" s="164"/>
    </row>
    <row r="416" spans="1:23" x14ac:dyDescent="0.2">
      <c r="A416" s="306">
        <v>14</v>
      </c>
      <c r="B416" s="229">
        <v>6</v>
      </c>
      <c r="C416" s="237">
        <v>240</v>
      </c>
      <c r="D416" s="237"/>
      <c r="E416" s="286" t="s">
        <v>1430</v>
      </c>
      <c r="F416" s="286">
        <v>0</v>
      </c>
      <c r="G416" s="153" t="s">
        <v>1429</v>
      </c>
      <c r="H416" s="153" t="s">
        <v>1431</v>
      </c>
      <c r="I416" s="287">
        <v>1.1000000000000001</v>
      </c>
      <c r="J416" s="288">
        <v>0.65</v>
      </c>
      <c r="K416" s="150">
        <v>4453210</v>
      </c>
      <c r="L416" s="332"/>
      <c r="M416" s="283">
        <v>4.0964E-2</v>
      </c>
      <c r="N416" s="332"/>
      <c r="O416" s="284">
        <v>4.0964E-2</v>
      </c>
      <c r="P416" s="285"/>
      <c r="Q416" s="333"/>
      <c r="R416" s="153">
        <v>1824</v>
      </c>
      <c r="S416" s="333"/>
      <c r="T416" s="136"/>
      <c r="U416" s="157">
        <v>1824</v>
      </c>
      <c r="V416" s="295"/>
      <c r="W416" s="164"/>
    </row>
    <row r="417" spans="1:23" x14ac:dyDescent="0.2">
      <c r="A417" s="306">
        <v>15</v>
      </c>
      <c r="B417" s="229">
        <v>7</v>
      </c>
      <c r="C417" s="237">
        <v>270</v>
      </c>
      <c r="D417" s="237"/>
      <c r="E417" s="286" t="s">
        <v>1432</v>
      </c>
      <c r="F417" s="286">
        <v>0</v>
      </c>
      <c r="G417" s="153" t="s">
        <v>1429</v>
      </c>
      <c r="H417" s="153" t="s">
        <v>1433</v>
      </c>
      <c r="I417" s="287">
        <v>1.1000000000000001</v>
      </c>
      <c r="J417" s="288">
        <v>0.65</v>
      </c>
      <c r="K417" s="150">
        <v>1978065</v>
      </c>
      <c r="L417" s="332"/>
      <c r="M417" s="283">
        <v>4.0964E-2</v>
      </c>
      <c r="N417" s="332"/>
      <c r="O417" s="284">
        <v>4.0964E-2</v>
      </c>
      <c r="P417" s="285"/>
      <c r="Q417" s="333"/>
      <c r="R417" s="153">
        <v>810</v>
      </c>
      <c r="S417" s="333"/>
      <c r="T417" s="136"/>
      <c r="U417" s="157">
        <v>810</v>
      </c>
      <c r="V417" s="295"/>
      <c r="W417" s="164"/>
    </row>
    <row r="418" spans="1:23" x14ac:dyDescent="0.2">
      <c r="A418" s="306">
        <v>16</v>
      </c>
      <c r="B418" s="229">
        <v>8</v>
      </c>
      <c r="C418" s="237">
        <v>510</v>
      </c>
      <c r="D418" s="237"/>
      <c r="E418" s="286" t="s">
        <v>1434</v>
      </c>
      <c r="F418" s="286">
        <v>0</v>
      </c>
      <c r="G418" s="153" t="s">
        <v>1435</v>
      </c>
      <c r="H418" s="153" t="s">
        <v>1421</v>
      </c>
      <c r="I418" s="287">
        <v>1.1000000000000001</v>
      </c>
      <c r="J418" s="288">
        <v>1</v>
      </c>
      <c r="K418" s="150">
        <v>35222840</v>
      </c>
      <c r="L418" s="332"/>
      <c r="M418" s="283">
        <v>6.3020999999999994E-2</v>
      </c>
      <c r="N418" s="332"/>
      <c r="O418" s="284">
        <v>6.3020999999999994E-2</v>
      </c>
      <c r="P418" s="285"/>
      <c r="Q418" s="333"/>
      <c r="R418" s="153">
        <v>22198</v>
      </c>
      <c r="S418" s="333"/>
      <c r="T418" s="136"/>
      <c r="U418" s="157">
        <v>22198</v>
      </c>
      <c r="V418" s="295"/>
      <c r="W418" s="164"/>
    </row>
    <row r="419" spans="1:23" x14ac:dyDescent="0.2">
      <c r="A419" s="306">
        <v>17</v>
      </c>
      <c r="B419" s="229">
        <v>9</v>
      </c>
      <c r="C419" s="237">
        <v>540</v>
      </c>
      <c r="D419" s="237"/>
      <c r="E419" s="286" t="s">
        <v>1436</v>
      </c>
      <c r="F419" s="286">
        <v>0</v>
      </c>
      <c r="G419" s="153" t="s">
        <v>1435</v>
      </c>
      <c r="H419" s="153" t="s">
        <v>1431</v>
      </c>
      <c r="I419" s="287">
        <v>1.1000000000000001</v>
      </c>
      <c r="J419" s="288">
        <v>0.65</v>
      </c>
      <c r="K419" s="150">
        <v>4220</v>
      </c>
      <c r="L419" s="332"/>
      <c r="M419" s="283">
        <v>4.0964E-2</v>
      </c>
      <c r="N419" s="332"/>
      <c r="O419" s="284">
        <v>4.0964E-2</v>
      </c>
      <c r="P419" s="285"/>
      <c r="Q419" s="333"/>
      <c r="R419" s="153">
        <v>2</v>
      </c>
      <c r="S419" s="333"/>
      <c r="T419" s="136"/>
      <c r="U419" s="157">
        <v>2</v>
      </c>
      <c r="V419" s="295"/>
      <c r="W419" s="164"/>
    </row>
    <row r="420" spans="1:23" x14ac:dyDescent="0.2">
      <c r="A420" s="306">
        <v>18</v>
      </c>
      <c r="B420" s="229">
        <v>10</v>
      </c>
      <c r="C420" s="237">
        <v>570</v>
      </c>
      <c r="D420" s="237"/>
      <c r="E420" s="286" t="s">
        <v>1437</v>
      </c>
      <c r="F420" s="286">
        <v>0</v>
      </c>
      <c r="G420" s="153" t="s">
        <v>1435</v>
      </c>
      <c r="H420" s="153" t="s">
        <v>1433</v>
      </c>
      <c r="I420" s="287">
        <v>1.1000000000000001</v>
      </c>
      <c r="J420" s="288">
        <v>0.65</v>
      </c>
      <c r="K420" s="150">
        <v>1069000</v>
      </c>
      <c r="L420" s="332"/>
      <c r="M420" s="283">
        <v>4.0964E-2</v>
      </c>
      <c r="N420" s="332"/>
      <c r="O420" s="284">
        <v>4.0964E-2</v>
      </c>
      <c r="P420" s="285"/>
      <c r="Q420" s="333"/>
      <c r="R420" s="153">
        <v>438</v>
      </c>
      <c r="S420" s="333"/>
      <c r="T420" s="136"/>
      <c r="U420" s="157">
        <v>438</v>
      </c>
      <c r="V420" s="295"/>
      <c r="W420" s="164"/>
    </row>
    <row r="421" spans="1:23" x14ac:dyDescent="0.2">
      <c r="A421" s="306">
        <v>19</v>
      </c>
      <c r="B421" s="229">
        <v>11</v>
      </c>
      <c r="C421" s="237">
        <v>710</v>
      </c>
      <c r="D421" s="237"/>
      <c r="E421" s="286" t="s">
        <v>1438</v>
      </c>
      <c r="F421" s="286">
        <v>0</v>
      </c>
      <c r="G421" s="153" t="s">
        <v>1439</v>
      </c>
      <c r="H421" s="153" t="s">
        <v>1421</v>
      </c>
      <c r="I421" s="287">
        <v>0.7</v>
      </c>
      <c r="J421" s="288">
        <v>1</v>
      </c>
      <c r="K421" s="150">
        <v>18497000</v>
      </c>
      <c r="L421" s="332"/>
      <c r="M421" s="283">
        <v>4.0104999999999995E-2</v>
      </c>
      <c r="N421" s="332"/>
      <c r="O421" s="284">
        <v>4.0104999999999995E-2</v>
      </c>
      <c r="P421" s="285"/>
      <c r="Q421" s="333"/>
      <c r="R421" s="153">
        <v>7418</v>
      </c>
      <c r="S421" s="333"/>
      <c r="T421" s="136"/>
      <c r="U421" s="157">
        <v>7418</v>
      </c>
      <c r="V421" s="295"/>
      <c r="W421" s="164"/>
    </row>
    <row r="422" spans="1:23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1279376395</v>
      </c>
      <c r="L434" s="285"/>
      <c r="M434" s="285"/>
      <c r="N434" s="285"/>
      <c r="O434" s="285"/>
      <c r="P434" s="285"/>
      <c r="Q434" s="136"/>
      <c r="R434" s="292">
        <v>736180</v>
      </c>
      <c r="S434" s="285"/>
      <c r="T434" s="136"/>
      <c r="U434" s="292">
        <v>736180</v>
      </c>
      <c r="V434" s="295"/>
      <c r="W434" s="164"/>
    </row>
    <row r="435" spans="1:23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x14ac:dyDescent="0.2">
      <c r="A445" s="306">
        <v>8</v>
      </c>
      <c r="B445" s="95"/>
      <c r="C445" s="326">
        <v>6013</v>
      </c>
      <c r="D445" s="237"/>
      <c r="E445" s="307">
        <v>490</v>
      </c>
      <c r="F445" s="307">
        <v>1</v>
      </c>
      <c r="G445" s="327" t="s">
        <v>1452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x14ac:dyDescent="0.2">
      <c r="A446" s="306">
        <v>9</v>
      </c>
      <c r="B446" s="229" t="s">
        <v>393</v>
      </c>
      <c r="C446" s="237">
        <v>10</v>
      </c>
      <c r="D446" s="237"/>
      <c r="E446" s="279" t="s">
        <v>1419</v>
      </c>
      <c r="F446" s="279">
        <v>0</v>
      </c>
      <c r="G446" s="153" t="s">
        <v>1420</v>
      </c>
      <c r="H446" s="153" t="s">
        <v>1421</v>
      </c>
      <c r="I446" s="281">
        <v>1</v>
      </c>
      <c r="J446" s="282">
        <v>1</v>
      </c>
      <c r="K446" s="150">
        <v>6654645725</v>
      </c>
      <c r="L446" s="332"/>
      <c r="M446" s="283">
        <v>1.6323999999999998E-2</v>
      </c>
      <c r="N446" s="332"/>
      <c r="O446" s="284">
        <v>1.6323999999999998E-2</v>
      </c>
      <c r="P446" s="285"/>
      <c r="Q446" s="333"/>
      <c r="R446" s="153">
        <v>1086304</v>
      </c>
      <c r="S446" s="333"/>
      <c r="T446" s="136"/>
      <c r="U446" s="157">
        <v>1086304</v>
      </c>
      <c r="V446" s="295"/>
      <c r="W446" s="164"/>
    </row>
    <row r="447" spans="1:23" x14ac:dyDescent="0.2">
      <c r="A447" s="306">
        <v>10</v>
      </c>
      <c r="B447" s="229">
        <v>2</v>
      </c>
      <c r="C447" s="237">
        <v>50</v>
      </c>
      <c r="D447" s="237"/>
      <c r="E447" s="286" t="s">
        <v>1422</v>
      </c>
      <c r="F447" s="286">
        <v>0</v>
      </c>
      <c r="G447" s="153" t="s">
        <v>1423</v>
      </c>
      <c r="H447" s="153" t="s">
        <v>1421</v>
      </c>
      <c r="I447" s="287">
        <v>0.92270000000000008</v>
      </c>
      <c r="J447" s="288">
        <v>1</v>
      </c>
      <c r="K447" s="150">
        <v>37775430</v>
      </c>
      <c r="L447" s="332"/>
      <c r="M447" s="283">
        <v>1.5061999999999999E-2</v>
      </c>
      <c r="N447" s="332"/>
      <c r="O447" s="284">
        <v>1.5061999999999999E-2</v>
      </c>
      <c r="P447" s="285"/>
      <c r="Q447" s="333"/>
      <c r="R447" s="153">
        <v>5690</v>
      </c>
      <c r="S447" s="333"/>
      <c r="T447" s="136"/>
      <c r="U447" s="157">
        <v>5690</v>
      </c>
      <c r="V447" s="295"/>
      <c r="W447" s="164"/>
    </row>
    <row r="448" spans="1:23" x14ac:dyDescent="0.2">
      <c r="A448" s="306">
        <v>11</v>
      </c>
      <c r="B448" s="229">
        <v>3</v>
      </c>
      <c r="C448" s="237">
        <v>110</v>
      </c>
      <c r="D448" s="237"/>
      <c r="E448" s="286" t="s">
        <v>1424</v>
      </c>
      <c r="F448" s="286">
        <v>0</v>
      </c>
      <c r="G448" s="153" t="s">
        <v>1425</v>
      </c>
      <c r="H448" s="153" t="s">
        <v>1421</v>
      </c>
      <c r="I448" s="287">
        <v>0.25</v>
      </c>
      <c r="J448" s="288">
        <v>1</v>
      </c>
      <c r="K448" s="150">
        <v>5940020</v>
      </c>
      <c r="L448" s="332"/>
      <c r="M448" s="283">
        <v>4.0809999999999996E-3</v>
      </c>
      <c r="N448" s="332"/>
      <c r="O448" s="284">
        <v>4.0809999999999996E-3</v>
      </c>
      <c r="P448" s="285"/>
      <c r="Q448" s="333"/>
      <c r="R448" s="153">
        <v>242</v>
      </c>
      <c r="S448" s="333"/>
      <c r="T448" s="136"/>
      <c r="U448" s="157">
        <v>242</v>
      </c>
      <c r="V448" s="295"/>
      <c r="W448" s="164"/>
    </row>
    <row r="449" spans="1:23" x14ac:dyDescent="0.2">
      <c r="A449" s="306">
        <v>12</v>
      </c>
      <c r="B449" s="229">
        <v>4</v>
      </c>
      <c r="C449" s="237">
        <v>140</v>
      </c>
      <c r="D449" s="237"/>
      <c r="E449" s="286" t="s">
        <v>1426</v>
      </c>
      <c r="F449" s="286">
        <v>0</v>
      </c>
      <c r="G449" s="153" t="s">
        <v>1427</v>
      </c>
      <c r="H449" s="153" t="s">
        <v>1421</v>
      </c>
      <c r="I449" s="287">
        <v>0.25</v>
      </c>
      <c r="J449" s="288">
        <v>1</v>
      </c>
      <c r="K449" s="150">
        <v>31673074</v>
      </c>
      <c r="L449" s="332"/>
      <c r="M449" s="283">
        <v>4.0809999999999996E-3</v>
      </c>
      <c r="N449" s="332"/>
      <c r="O449" s="284">
        <v>4.0809999999999996E-3</v>
      </c>
      <c r="P449" s="285"/>
      <c r="Q449" s="333"/>
      <c r="R449" s="153">
        <v>1293</v>
      </c>
      <c r="S449" s="333"/>
      <c r="T449" s="136"/>
      <c r="U449" s="157">
        <v>1293</v>
      </c>
      <c r="V449" s="295"/>
      <c r="W449" s="164"/>
    </row>
    <row r="450" spans="1:23" x14ac:dyDescent="0.2">
      <c r="A450" s="306">
        <v>13</v>
      </c>
      <c r="B450" s="229">
        <v>5</v>
      </c>
      <c r="C450" s="237">
        <v>210</v>
      </c>
      <c r="D450" s="237"/>
      <c r="E450" s="286" t="s">
        <v>1428</v>
      </c>
      <c r="F450" s="286">
        <v>0</v>
      </c>
      <c r="G450" s="153" t="s">
        <v>1429</v>
      </c>
      <c r="H450" s="153" t="s">
        <v>1421</v>
      </c>
      <c r="I450" s="287">
        <v>1.1000000000000001</v>
      </c>
      <c r="J450" s="288">
        <v>1</v>
      </c>
      <c r="K450" s="150">
        <v>437415742</v>
      </c>
      <c r="L450" s="332"/>
      <c r="M450" s="283">
        <v>1.7956E-2</v>
      </c>
      <c r="N450" s="332"/>
      <c r="O450" s="284">
        <v>1.7956E-2</v>
      </c>
      <c r="P450" s="285"/>
      <c r="Q450" s="333"/>
      <c r="R450" s="153">
        <v>78542</v>
      </c>
      <c r="S450" s="333"/>
      <c r="T450" s="136"/>
      <c r="U450" s="157">
        <v>78542</v>
      </c>
      <c r="V450" s="295"/>
      <c r="W450" s="164"/>
    </row>
    <row r="451" spans="1:23" x14ac:dyDescent="0.2">
      <c r="A451" s="306">
        <v>14</v>
      </c>
      <c r="B451" s="229">
        <v>6</v>
      </c>
      <c r="C451" s="237">
        <v>240</v>
      </c>
      <c r="D451" s="237"/>
      <c r="E451" s="286" t="s">
        <v>1430</v>
      </c>
      <c r="F451" s="286">
        <v>0</v>
      </c>
      <c r="G451" s="153" t="s">
        <v>1429</v>
      </c>
      <c r="H451" s="153" t="s">
        <v>1431</v>
      </c>
      <c r="I451" s="287">
        <v>1.1000000000000001</v>
      </c>
      <c r="J451" s="288">
        <v>0.65</v>
      </c>
      <c r="K451" s="150">
        <v>8139330</v>
      </c>
      <c r="L451" s="332"/>
      <c r="M451" s="283">
        <v>1.1672E-2</v>
      </c>
      <c r="N451" s="332"/>
      <c r="O451" s="284">
        <v>1.1672E-2</v>
      </c>
      <c r="P451" s="285"/>
      <c r="Q451" s="333"/>
      <c r="R451" s="153">
        <v>950</v>
      </c>
      <c r="S451" s="333"/>
      <c r="T451" s="136"/>
      <c r="U451" s="157">
        <v>950</v>
      </c>
      <c r="V451" s="295"/>
      <c r="W451" s="164"/>
    </row>
    <row r="452" spans="1:23" x14ac:dyDescent="0.2">
      <c r="A452" s="306">
        <v>15</v>
      </c>
      <c r="B452" s="229">
        <v>7</v>
      </c>
      <c r="C452" s="237">
        <v>270</v>
      </c>
      <c r="D452" s="237"/>
      <c r="E452" s="286" t="s">
        <v>1432</v>
      </c>
      <c r="F452" s="286">
        <v>0</v>
      </c>
      <c r="G452" s="153" t="s">
        <v>1429</v>
      </c>
      <c r="H452" s="153" t="s">
        <v>1433</v>
      </c>
      <c r="I452" s="287">
        <v>1.1000000000000001</v>
      </c>
      <c r="J452" s="288">
        <v>0.65</v>
      </c>
      <c r="K452" s="150">
        <v>5138165</v>
      </c>
      <c r="L452" s="332"/>
      <c r="M452" s="283">
        <v>1.1672E-2</v>
      </c>
      <c r="N452" s="332"/>
      <c r="O452" s="284">
        <v>1.1672E-2</v>
      </c>
      <c r="P452" s="285"/>
      <c r="Q452" s="333"/>
      <c r="R452" s="153">
        <v>600</v>
      </c>
      <c r="S452" s="333"/>
      <c r="T452" s="136"/>
      <c r="U452" s="157">
        <v>600</v>
      </c>
      <c r="V452" s="295"/>
      <c r="W452" s="164"/>
    </row>
    <row r="453" spans="1:23" x14ac:dyDescent="0.2">
      <c r="A453" s="306">
        <v>16</v>
      </c>
      <c r="B453" s="229">
        <v>8</v>
      </c>
      <c r="C453" s="237">
        <v>510</v>
      </c>
      <c r="D453" s="237"/>
      <c r="E453" s="286" t="s">
        <v>1434</v>
      </c>
      <c r="F453" s="286">
        <v>0</v>
      </c>
      <c r="G453" s="153" t="s">
        <v>1435</v>
      </c>
      <c r="H453" s="153" t="s">
        <v>1421</v>
      </c>
      <c r="I453" s="287">
        <v>1.1000000000000001</v>
      </c>
      <c r="J453" s="288">
        <v>1</v>
      </c>
      <c r="K453" s="150">
        <v>62954035</v>
      </c>
      <c r="L453" s="332"/>
      <c r="M453" s="283">
        <v>1.7956E-2</v>
      </c>
      <c r="N453" s="332"/>
      <c r="O453" s="284">
        <v>1.7956E-2</v>
      </c>
      <c r="P453" s="285"/>
      <c r="Q453" s="333"/>
      <c r="R453" s="153">
        <v>11304</v>
      </c>
      <c r="S453" s="333"/>
      <c r="T453" s="136"/>
      <c r="U453" s="157">
        <v>11304</v>
      </c>
      <c r="V453" s="295"/>
      <c r="W453" s="164"/>
    </row>
    <row r="454" spans="1:23" x14ac:dyDescent="0.2">
      <c r="A454" s="306">
        <v>17</v>
      </c>
      <c r="B454" s="229">
        <v>9</v>
      </c>
      <c r="C454" s="237">
        <v>540</v>
      </c>
      <c r="D454" s="237"/>
      <c r="E454" s="286" t="s">
        <v>1436</v>
      </c>
      <c r="F454" s="286">
        <v>0</v>
      </c>
      <c r="G454" s="153" t="s">
        <v>1435</v>
      </c>
      <c r="H454" s="153" t="s">
        <v>1431</v>
      </c>
      <c r="I454" s="287">
        <v>1.1000000000000001</v>
      </c>
      <c r="J454" s="288">
        <v>0.65</v>
      </c>
      <c r="K454" s="150">
        <v>193410</v>
      </c>
      <c r="L454" s="332"/>
      <c r="M454" s="283">
        <v>1.1672E-2</v>
      </c>
      <c r="N454" s="332"/>
      <c r="O454" s="284">
        <v>1.1672E-2</v>
      </c>
      <c r="P454" s="285"/>
      <c r="Q454" s="333"/>
      <c r="R454" s="153">
        <v>23</v>
      </c>
      <c r="S454" s="333"/>
      <c r="T454" s="136"/>
      <c r="U454" s="157">
        <v>23</v>
      </c>
      <c r="V454" s="295"/>
      <c r="W454" s="164"/>
    </row>
    <row r="455" spans="1:23" x14ac:dyDescent="0.2">
      <c r="A455" s="306">
        <v>18</v>
      </c>
      <c r="B455" s="229">
        <v>10</v>
      </c>
      <c r="C455" s="237">
        <v>570</v>
      </c>
      <c r="D455" s="237"/>
      <c r="E455" s="286" t="s">
        <v>1437</v>
      </c>
      <c r="F455" s="286">
        <v>0</v>
      </c>
      <c r="G455" s="153" t="s">
        <v>1435</v>
      </c>
      <c r="H455" s="153" t="s">
        <v>1433</v>
      </c>
      <c r="I455" s="287">
        <v>1.1000000000000001</v>
      </c>
      <c r="J455" s="288">
        <v>0.65</v>
      </c>
      <c r="K455" s="150">
        <v>4349900</v>
      </c>
      <c r="L455" s="332"/>
      <c r="M455" s="283">
        <v>1.1672E-2</v>
      </c>
      <c r="N455" s="332"/>
      <c r="O455" s="284">
        <v>1.1672E-2</v>
      </c>
      <c r="P455" s="285"/>
      <c r="Q455" s="333"/>
      <c r="R455" s="153">
        <v>508</v>
      </c>
      <c r="S455" s="333"/>
      <c r="T455" s="136"/>
      <c r="U455" s="157">
        <v>508</v>
      </c>
      <c r="V455" s="295"/>
      <c r="W455" s="164"/>
    </row>
    <row r="456" spans="1:23" x14ac:dyDescent="0.2">
      <c r="A456" s="306">
        <v>19</v>
      </c>
      <c r="B456" s="229">
        <v>11</v>
      </c>
      <c r="C456" s="237">
        <v>710</v>
      </c>
      <c r="D456" s="237"/>
      <c r="E456" s="286" t="s">
        <v>1438</v>
      </c>
      <c r="F456" s="286">
        <v>0</v>
      </c>
      <c r="G456" s="153" t="s">
        <v>1439</v>
      </c>
      <c r="H456" s="153" t="s">
        <v>1421</v>
      </c>
      <c r="I456" s="287">
        <v>0.7</v>
      </c>
      <c r="J456" s="288">
        <v>1</v>
      </c>
      <c r="K456" s="150">
        <v>50136500</v>
      </c>
      <c r="L456" s="332"/>
      <c r="M456" s="283">
        <v>1.1427E-2</v>
      </c>
      <c r="N456" s="332"/>
      <c r="O456" s="284">
        <v>1.1427E-2</v>
      </c>
      <c r="P456" s="285"/>
      <c r="Q456" s="333"/>
      <c r="R456" s="153">
        <v>5729</v>
      </c>
      <c r="S456" s="333"/>
      <c r="T456" s="136"/>
      <c r="U456" s="157">
        <v>5729</v>
      </c>
      <c r="V456" s="295"/>
      <c r="W456" s="164"/>
    </row>
    <row r="457" spans="1:23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7298361331</v>
      </c>
      <c r="L469" s="285"/>
      <c r="M469" s="285"/>
      <c r="N469" s="285"/>
      <c r="O469" s="285"/>
      <c r="P469" s="285"/>
      <c r="Q469" s="136"/>
      <c r="R469" s="292">
        <v>1191185</v>
      </c>
      <c r="S469" s="285"/>
      <c r="T469" s="136"/>
      <c r="U469" s="292">
        <v>1191185</v>
      </c>
      <c r="V469" s="295"/>
      <c r="W469" s="164"/>
    </row>
    <row r="470" spans="1:23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640531</v>
      </c>
      <c r="S18" s="336">
        <v>0</v>
      </c>
      <c r="T18" s="136"/>
      <c r="U18" s="242">
        <v>640531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42771887</v>
      </c>
      <c r="S21" s="124">
        <v>0</v>
      </c>
      <c r="T21" s="136"/>
      <c r="U21" s="242">
        <v>42771887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832876</v>
      </c>
      <c r="S25" s="336">
        <v>0</v>
      </c>
      <c r="T25" s="136"/>
      <c r="U25" s="242">
        <v>832876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7550</v>
      </c>
      <c r="S33" s="336">
        <v>0</v>
      </c>
      <c r="T33" s="136"/>
      <c r="U33" s="242">
        <v>7550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840426</v>
      </c>
      <c r="S37" s="124">
        <v>0</v>
      </c>
      <c r="T37" s="136"/>
      <c r="U37" s="242">
        <v>840426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43612313</v>
      </c>
      <c r="S40" s="242">
        <v>0</v>
      </c>
      <c r="T40" s="136"/>
      <c r="U40" s="242">
        <v>43612313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88849895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418400</v>
      </c>
      <c r="S16" s="242">
        <v>0</v>
      </c>
      <c r="T16" s="136"/>
      <c r="U16" s="242">
        <v>418400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1420</v>
      </c>
      <c r="H26" s="153" t="s">
        <v>1454</v>
      </c>
      <c r="I26" s="281">
        <v>1</v>
      </c>
      <c r="J26" s="282">
        <v>1</v>
      </c>
      <c r="K26" s="150">
        <v>10534645</v>
      </c>
      <c r="L26" s="283">
        <v>0</v>
      </c>
      <c r="M26" s="283">
        <v>4.3824799999999994E-3</v>
      </c>
      <c r="N26" s="283">
        <v>0</v>
      </c>
      <c r="O26" s="284">
        <v>4.3824799999999994E-3</v>
      </c>
      <c r="P26" s="285"/>
      <c r="Q26" s="153">
        <v>0</v>
      </c>
      <c r="R26" s="153">
        <v>46168</v>
      </c>
      <c r="S26" s="153">
        <v>0</v>
      </c>
      <c r="T26" s="136"/>
      <c r="U26" s="157">
        <v>46168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1420</v>
      </c>
      <c r="H27" s="153" t="s">
        <v>1456</v>
      </c>
      <c r="I27" s="287">
        <v>1</v>
      </c>
      <c r="J27" s="288">
        <v>1</v>
      </c>
      <c r="K27" s="150">
        <v>0</v>
      </c>
      <c r="L27" s="283">
        <v>0</v>
      </c>
      <c r="M27" s="283">
        <v>0</v>
      </c>
      <c r="N27" s="283">
        <v>0</v>
      </c>
      <c r="O27" s="284">
        <v>0</v>
      </c>
      <c r="P27" s="285"/>
      <c r="Q27" s="153">
        <v>0</v>
      </c>
      <c r="R27" s="153">
        <v>0</v>
      </c>
      <c r="S27" s="153">
        <v>0</v>
      </c>
      <c r="T27" s="136"/>
      <c r="U27" s="157">
        <v>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1423</v>
      </c>
      <c r="H28" s="153" t="s">
        <v>1454</v>
      </c>
      <c r="I28" s="287">
        <v>0.92270000000000008</v>
      </c>
      <c r="J28" s="288">
        <v>1</v>
      </c>
      <c r="K28" s="150">
        <v>6299000</v>
      </c>
      <c r="L28" s="283">
        <v>0</v>
      </c>
      <c r="M28" s="283">
        <v>4.0437099999999998E-3</v>
      </c>
      <c r="N28" s="283">
        <v>0</v>
      </c>
      <c r="O28" s="284">
        <v>4.0437099999999998E-3</v>
      </c>
      <c r="P28" s="285"/>
      <c r="Q28" s="153">
        <v>0</v>
      </c>
      <c r="R28" s="153">
        <v>25471</v>
      </c>
      <c r="S28" s="153">
        <v>0</v>
      </c>
      <c r="T28" s="136"/>
      <c r="U28" s="157">
        <v>25471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1429</v>
      </c>
      <c r="H29" s="153" t="s">
        <v>1454</v>
      </c>
      <c r="I29" s="287">
        <v>1.1000000000000001</v>
      </c>
      <c r="J29" s="288">
        <v>1</v>
      </c>
      <c r="K29" s="150">
        <v>69607070</v>
      </c>
      <c r="L29" s="283">
        <v>0</v>
      </c>
      <c r="M29" s="283">
        <v>4.8207299999999996E-3</v>
      </c>
      <c r="N29" s="283">
        <v>0</v>
      </c>
      <c r="O29" s="284">
        <v>4.8207299999999996E-3</v>
      </c>
      <c r="P29" s="285"/>
      <c r="Q29" s="153">
        <v>0</v>
      </c>
      <c r="R29" s="153">
        <v>335557</v>
      </c>
      <c r="S29" s="153">
        <v>0</v>
      </c>
      <c r="T29" s="136"/>
      <c r="U29" s="157">
        <v>335557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1280</v>
      </c>
      <c r="D30" s="95"/>
      <c r="E30" s="286" t="s">
        <v>1459</v>
      </c>
      <c r="F30" s="286">
        <v>0</v>
      </c>
      <c r="G30" s="153" t="s">
        <v>1429</v>
      </c>
      <c r="H30" s="153" t="s">
        <v>1460</v>
      </c>
      <c r="I30" s="287">
        <v>1.1000000000000001</v>
      </c>
      <c r="J30" s="288">
        <v>0.65</v>
      </c>
      <c r="K30" s="150">
        <v>99400</v>
      </c>
      <c r="L30" s="283">
        <v>0</v>
      </c>
      <c r="M30" s="283">
        <v>3.1334699999999997E-3</v>
      </c>
      <c r="N30" s="283">
        <v>0</v>
      </c>
      <c r="O30" s="284">
        <v>3.1334699999999997E-3</v>
      </c>
      <c r="P30" s="285"/>
      <c r="Q30" s="153">
        <v>0</v>
      </c>
      <c r="R30" s="153">
        <v>311</v>
      </c>
      <c r="S30" s="153">
        <v>0</v>
      </c>
      <c r="T30" s="136"/>
      <c r="U30" s="157">
        <v>311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1461</v>
      </c>
      <c r="F31" s="286">
        <v>0</v>
      </c>
      <c r="G31" s="153" t="s">
        <v>1435</v>
      </c>
      <c r="H31" s="153" t="s">
        <v>1454</v>
      </c>
      <c r="I31" s="287">
        <v>1.1000000000000001</v>
      </c>
      <c r="J31" s="288">
        <v>1</v>
      </c>
      <c r="K31" s="150">
        <v>2166480</v>
      </c>
      <c r="L31" s="283">
        <v>0</v>
      </c>
      <c r="M31" s="283">
        <v>4.8207299999999996E-3</v>
      </c>
      <c r="N31" s="283">
        <v>0</v>
      </c>
      <c r="O31" s="284">
        <v>4.8207299999999996E-3</v>
      </c>
      <c r="P31" s="285"/>
      <c r="Q31" s="153">
        <v>0</v>
      </c>
      <c r="R31" s="153">
        <v>10444</v>
      </c>
      <c r="S31" s="153">
        <v>0</v>
      </c>
      <c r="T31" s="136"/>
      <c r="U31" s="157">
        <v>10444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1580</v>
      </c>
      <c r="D32" s="95"/>
      <c r="E32" s="286" t="s">
        <v>1462</v>
      </c>
      <c r="F32" s="286">
        <v>0</v>
      </c>
      <c r="G32" s="153" t="s">
        <v>1435</v>
      </c>
      <c r="H32" s="153" t="s">
        <v>1460</v>
      </c>
      <c r="I32" s="287">
        <v>1.1000000000000001</v>
      </c>
      <c r="J32" s="288">
        <v>0.65</v>
      </c>
      <c r="K32" s="150">
        <v>143300</v>
      </c>
      <c r="L32" s="283">
        <v>0</v>
      </c>
      <c r="M32" s="283">
        <v>3.1334699999999997E-3</v>
      </c>
      <c r="N32" s="283">
        <v>0</v>
      </c>
      <c r="O32" s="284">
        <v>3.1334699999999997E-3</v>
      </c>
      <c r="P32" s="285"/>
      <c r="Q32" s="153">
        <v>0</v>
      </c>
      <c r="R32" s="153">
        <v>449</v>
      </c>
      <c r="S32" s="153">
        <v>0</v>
      </c>
      <c r="T32" s="136"/>
      <c r="U32" s="157">
        <v>449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88849895</v>
      </c>
      <c r="L46" s="285"/>
      <c r="M46" s="285"/>
      <c r="N46" s="285"/>
      <c r="O46" s="285"/>
      <c r="P46" s="285"/>
      <c r="Q46" s="292">
        <v>0</v>
      </c>
      <c r="R46" s="292">
        <v>418400</v>
      </c>
      <c r="S46" s="292">
        <v>0</v>
      </c>
      <c r="T46" s="136"/>
      <c r="U46" s="292">
        <v>418400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1420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410</v>
      </c>
      <c r="F57" s="307">
        <v>1</v>
      </c>
      <c r="G57" s="308" t="s">
        <v>1440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1453</v>
      </c>
      <c r="F58" s="279">
        <v>0</v>
      </c>
      <c r="G58" s="153" t="s">
        <v>1420</v>
      </c>
      <c r="H58" s="153" t="s">
        <v>1454</v>
      </c>
      <c r="I58" s="281">
        <v>1</v>
      </c>
      <c r="J58" s="282">
        <v>1</v>
      </c>
      <c r="K58" s="150">
        <v>2418500</v>
      </c>
      <c r="L58" s="283">
        <v>0</v>
      </c>
      <c r="M58" s="283">
        <v>1.33552E-3</v>
      </c>
      <c r="N58" s="332"/>
      <c r="O58" s="284">
        <v>1.33552E-3</v>
      </c>
      <c r="P58" s="285"/>
      <c r="Q58" s="333"/>
      <c r="R58" s="153">
        <v>32.299999999999997</v>
      </c>
      <c r="S58" s="333"/>
      <c r="T58" s="136"/>
      <c r="U58" s="157">
        <v>32.299999999999997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1457</v>
      </c>
      <c r="F59" s="190">
        <v>0</v>
      </c>
      <c r="G59" s="153" t="s">
        <v>1423</v>
      </c>
      <c r="H59" s="153" t="s">
        <v>1454</v>
      </c>
      <c r="I59" s="287">
        <v>0.92270000000000008</v>
      </c>
      <c r="J59" s="288">
        <v>1</v>
      </c>
      <c r="K59" s="150">
        <v>6299000</v>
      </c>
      <c r="L59" s="283">
        <v>0</v>
      </c>
      <c r="M59" s="283">
        <v>1.2322799999999999E-3</v>
      </c>
      <c r="N59" s="332"/>
      <c r="O59" s="284">
        <v>1.2322799999999999E-3</v>
      </c>
      <c r="P59" s="285"/>
      <c r="Q59" s="333"/>
      <c r="R59" s="153">
        <v>77.62</v>
      </c>
      <c r="S59" s="333"/>
      <c r="T59" s="136"/>
      <c r="U59" s="157">
        <v>77.62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1458</v>
      </c>
      <c r="F60" s="190">
        <v>0</v>
      </c>
      <c r="G60" s="153" t="s">
        <v>1429</v>
      </c>
      <c r="H60" s="153" t="s">
        <v>1454</v>
      </c>
      <c r="I60" s="287">
        <v>1.1000000000000001</v>
      </c>
      <c r="J60" s="288">
        <v>1</v>
      </c>
      <c r="K60" s="150">
        <v>43907450</v>
      </c>
      <c r="L60" s="283">
        <v>0</v>
      </c>
      <c r="M60" s="283">
        <v>1.4690699999999998E-3</v>
      </c>
      <c r="N60" s="332"/>
      <c r="O60" s="284">
        <v>1.4690699999999998E-3</v>
      </c>
      <c r="P60" s="285"/>
      <c r="Q60" s="333"/>
      <c r="R60" s="153">
        <v>645.03</v>
      </c>
      <c r="S60" s="333"/>
      <c r="T60" s="136"/>
      <c r="U60" s="157">
        <v>645.03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1280</v>
      </c>
      <c r="D61" s="95"/>
      <c r="E61" s="286" t="s">
        <v>1459</v>
      </c>
      <c r="F61" s="190">
        <v>0</v>
      </c>
      <c r="G61" s="153" t="s">
        <v>1429</v>
      </c>
      <c r="H61" s="153" t="s">
        <v>1460</v>
      </c>
      <c r="I61" s="287">
        <v>1.1000000000000001</v>
      </c>
      <c r="J61" s="288">
        <v>0.65</v>
      </c>
      <c r="K61" s="150">
        <v>71400</v>
      </c>
      <c r="L61" s="283">
        <v>0</v>
      </c>
      <c r="M61" s="283">
        <v>9.5489999999999995E-4</v>
      </c>
      <c r="N61" s="332"/>
      <c r="O61" s="284">
        <v>9.5489999999999995E-4</v>
      </c>
      <c r="P61" s="285"/>
      <c r="Q61" s="333"/>
      <c r="R61" s="153">
        <v>0.68</v>
      </c>
      <c r="S61" s="333"/>
      <c r="T61" s="136"/>
      <c r="U61" s="157">
        <v>0.68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1461</v>
      </c>
      <c r="F62" s="190">
        <v>0</v>
      </c>
      <c r="G62" s="153" t="s">
        <v>1435</v>
      </c>
      <c r="H62" s="153" t="s">
        <v>1454</v>
      </c>
      <c r="I62" s="287">
        <v>1.1000000000000001</v>
      </c>
      <c r="J62" s="288">
        <v>1</v>
      </c>
      <c r="K62" s="150">
        <v>545000</v>
      </c>
      <c r="L62" s="283">
        <v>0</v>
      </c>
      <c r="M62" s="283">
        <v>1.4690699999999998E-3</v>
      </c>
      <c r="N62" s="332"/>
      <c r="O62" s="284">
        <v>1.4690699999999998E-3</v>
      </c>
      <c r="P62" s="285"/>
      <c r="Q62" s="333"/>
      <c r="R62" s="153">
        <v>8.01</v>
      </c>
      <c r="S62" s="333"/>
      <c r="T62" s="136"/>
      <c r="U62" s="157">
        <v>8.01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1580</v>
      </c>
      <c r="D63" s="95"/>
      <c r="E63" s="286" t="s">
        <v>1462</v>
      </c>
      <c r="F63" s="190">
        <v>0</v>
      </c>
      <c r="G63" s="153" t="s">
        <v>1435</v>
      </c>
      <c r="H63" s="153" t="s">
        <v>1460</v>
      </c>
      <c r="I63" s="287">
        <v>1.1000000000000001</v>
      </c>
      <c r="J63" s="288">
        <v>0.65</v>
      </c>
      <c r="K63" s="150">
        <v>86700</v>
      </c>
      <c r="L63" s="283">
        <v>0</v>
      </c>
      <c r="M63" s="283">
        <v>9.5489999999999995E-4</v>
      </c>
      <c r="N63" s="332"/>
      <c r="O63" s="284">
        <v>9.5489999999999995E-4</v>
      </c>
      <c r="P63" s="285"/>
      <c r="Q63" s="333"/>
      <c r="R63" s="153">
        <v>0.83</v>
      </c>
      <c r="S63" s="333"/>
      <c r="T63" s="136"/>
      <c r="U63" s="157">
        <v>0.83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53328050</v>
      </c>
      <c r="L78" s="285"/>
      <c r="M78" s="285"/>
      <c r="N78" s="285"/>
      <c r="O78" s="285"/>
      <c r="P78" s="285"/>
      <c r="Q78" s="285"/>
      <c r="R78" s="292">
        <v>764.46999999999991</v>
      </c>
      <c r="S78" s="285"/>
      <c r="T78" s="136"/>
      <c r="U78" s="292">
        <v>764.46999999999991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410</v>
      </c>
      <c r="F89" s="307">
        <v>2</v>
      </c>
      <c r="G89" s="308" t="s">
        <v>1440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1580</v>
      </c>
      <c r="D90" s="95"/>
      <c r="E90" s="279" t="s">
        <v>1462</v>
      </c>
      <c r="F90" s="279">
        <v>0</v>
      </c>
      <c r="G90" s="153" t="s">
        <v>1435</v>
      </c>
      <c r="H90" s="153" t="s">
        <v>1460</v>
      </c>
      <c r="I90" s="281">
        <v>1.1000000000000001</v>
      </c>
      <c r="J90" s="282">
        <v>0.65</v>
      </c>
      <c r="K90" s="150">
        <v>4800</v>
      </c>
      <c r="L90" s="283">
        <v>0</v>
      </c>
      <c r="M90" s="283">
        <v>6.6843000000000002E-4</v>
      </c>
      <c r="N90" s="332"/>
      <c r="O90" s="284">
        <v>6.6843000000000002E-4</v>
      </c>
      <c r="P90" s="285"/>
      <c r="Q90" s="333"/>
      <c r="R90" s="153">
        <v>0.03</v>
      </c>
      <c r="S90" s="333"/>
      <c r="T90" s="136"/>
      <c r="U90" s="157">
        <v>0.03</v>
      </c>
      <c r="V90" s="265"/>
    </row>
    <row r="91" spans="1:22" ht="12.75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4800</v>
      </c>
      <c r="L110" s="285"/>
      <c r="M110" s="285"/>
      <c r="N110" s="285"/>
      <c r="O110" s="285"/>
      <c r="P110" s="285"/>
      <c r="Q110" s="285"/>
      <c r="R110" s="292">
        <v>0.03</v>
      </c>
      <c r="S110" s="285"/>
      <c r="T110" s="136"/>
      <c r="U110" s="292">
        <v>0.03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430</v>
      </c>
      <c r="F121" s="307">
        <v>1</v>
      </c>
      <c r="G121" s="308" t="s">
        <v>1440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1010</v>
      </c>
      <c r="D122" s="95"/>
      <c r="E122" s="279" t="s">
        <v>1453</v>
      </c>
      <c r="F122" s="279">
        <v>0</v>
      </c>
      <c r="G122" s="153" t="s">
        <v>1420</v>
      </c>
      <c r="H122" s="153" t="s">
        <v>1454</v>
      </c>
      <c r="I122" s="281">
        <v>1</v>
      </c>
      <c r="J122" s="282">
        <v>1</v>
      </c>
      <c r="K122" s="150">
        <v>254900</v>
      </c>
      <c r="L122" s="283">
        <v>0</v>
      </c>
      <c r="M122" s="283">
        <v>1.7020900000000001E-3</v>
      </c>
      <c r="N122" s="332"/>
      <c r="O122" s="284">
        <v>1.7020900000000001E-3</v>
      </c>
      <c r="P122" s="285"/>
      <c r="Q122" s="333"/>
      <c r="R122" s="153">
        <v>4.34</v>
      </c>
      <c r="S122" s="333"/>
      <c r="T122" s="136"/>
      <c r="U122" s="157">
        <v>4.34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1050</v>
      </c>
      <c r="D123" s="95"/>
      <c r="E123" s="286" t="s">
        <v>1457</v>
      </c>
      <c r="F123" s="190">
        <v>0</v>
      </c>
      <c r="G123" s="153" t="s">
        <v>1423</v>
      </c>
      <c r="H123" s="153" t="s">
        <v>1454</v>
      </c>
      <c r="I123" s="287">
        <v>0.92270000000000008</v>
      </c>
      <c r="J123" s="288">
        <v>1</v>
      </c>
      <c r="K123" s="150">
        <v>1743000</v>
      </c>
      <c r="L123" s="283">
        <v>0</v>
      </c>
      <c r="M123" s="283">
        <v>1.5705199999999999E-3</v>
      </c>
      <c r="N123" s="332"/>
      <c r="O123" s="284">
        <v>1.5705199999999999E-3</v>
      </c>
      <c r="P123" s="285"/>
      <c r="Q123" s="333"/>
      <c r="R123" s="153">
        <v>27.37</v>
      </c>
      <c r="S123" s="333"/>
      <c r="T123" s="136"/>
      <c r="U123" s="157">
        <v>27.37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1210</v>
      </c>
      <c r="D124" s="95"/>
      <c r="E124" s="286" t="s">
        <v>1458</v>
      </c>
      <c r="F124" s="190">
        <v>0</v>
      </c>
      <c r="G124" s="153" t="s">
        <v>1429</v>
      </c>
      <c r="H124" s="153" t="s">
        <v>1454</v>
      </c>
      <c r="I124" s="287">
        <v>1.1000000000000001</v>
      </c>
      <c r="J124" s="288">
        <v>1</v>
      </c>
      <c r="K124" s="150">
        <v>4818600</v>
      </c>
      <c r="L124" s="283">
        <v>0</v>
      </c>
      <c r="M124" s="283">
        <v>1.8722999999999997E-3</v>
      </c>
      <c r="N124" s="332"/>
      <c r="O124" s="284">
        <v>1.8722999999999997E-3</v>
      </c>
      <c r="P124" s="285"/>
      <c r="Q124" s="333"/>
      <c r="R124" s="153">
        <v>90.22</v>
      </c>
      <c r="S124" s="333"/>
      <c r="T124" s="136"/>
      <c r="U124" s="157">
        <v>90.22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1280</v>
      </c>
      <c r="D125" s="95"/>
      <c r="E125" s="286" t="s">
        <v>1459</v>
      </c>
      <c r="F125" s="190">
        <v>0</v>
      </c>
      <c r="G125" s="153" t="s">
        <v>1429</v>
      </c>
      <c r="H125" s="153" t="s">
        <v>1460</v>
      </c>
      <c r="I125" s="287">
        <v>1.1000000000000001</v>
      </c>
      <c r="J125" s="288">
        <v>0.65</v>
      </c>
      <c r="K125" s="150">
        <v>71400</v>
      </c>
      <c r="L125" s="283">
        <v>0</v>
      </c>
      <c r="M125" s="283">
        <v>1.2169899999999998E-3</v>
      </c>
      <c r="N125" s="332"/>
      <c r="O125" s="284">
        <v>1.2169899999999998E-3</v>
      </c>
      <c r="P125" s="285"/>
      <c r="Q125" s="333"/>
      <c r="R125" s="153">
        <v>0.87</v>
      </c>
      <c r="S125" s="333"/>
      <c r="T125" s="136"/>
      <c r="U125" s="157">
        <v>0.87</v>
      </c>
      <c r="V125" s="265"/>
    </row>
    <row r="126" spans="1:22" ht="12.75" customHeight="1" x14ac:dyDescent="0.2">
      <c r="A126" s="306">
        <v>13</v>
      </c>
      <c r="B126" s="230">
        <v>5</v>
      </c>
      <c r="C126" s="237">
        <v>1510</v>
      </c>
      <c r="D126" s="95"/>
      <c r="E126" s="286" t="s">
        <v>1461</v>
      </c>
      <c r="F126" s="190">
        <v>0</v>
      </c>
      <c r="G126" s="153" t="s">
        <v>1435</v>
      </c>
      <c r="H126" s="153" t="s">
        <v>1454</v>
      </c>
      <c r="I126" s="287">
        <v>1.1000000000000001</v>
      </c>
      <c r="J126" s="288">
        <v>1</v>
      </c>
      <c r="K126" s="150">
        <v>53000</v>
      </c>
      <c r="L126" s="283">
        <v>0</v>
      </c>
      <c r="M126" s="283">
        <v>1.8722999999999997E-3</v>
      </c>
      <c r="N126" s="332"/>
      <c r="O126" s="284">
        <v>1.8722999999999997E-3</v>
      </c>
      <c r="P126" s="285"/>
      <c r="Q126" s="333"/>
      <c r="R126" s="153">
        <v>0.99</v>
      </c>
      <c r="S126" s="333"/>
      <c r="T126" s="136"/>
      <c r="U126" s="157">
        <v>0.99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6940900</v>
      </c>
      <c r="L142" s="285"/>
      <c r="M142" s="285"/>
      <c r="N142" s="285"/>
      <c r="O142" s="285"/>
      <c r="P142" s="285"/>
      <c r="Q142" s="285"/>
      <c r="R142" s="292">
        <v>123.79</v>
      </c>
      <c r="S142" s="285"/>
      <c r="T142" s="136"/>
      <c r="U142" s="292">
        <v>123.79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430</v>
      </c>
      <c r="F153" s="307">
        <v>3</v>
      </c>
      <c r="G153" s="308" t="s">
        <v>1440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1453</v>
      </c>
      <c r="F154" s="279">
        <v>0</v>
      </c>
      <c r="G154" s="153" t="s">
        <v>1420</v>
      </c>
      <c r="H154" s="153" t="s">
        <v>1454</v>
      </c>
      <c r="I154" s="281">
        <v>1</v>
      </c>
      <c r="J154" s="282">
        <v>1</v>
      </c>
      <c r="K154" s="150">
        <v>34500</v>
      </c>
      <c r="L154" s="283">
        <v>0</v>
      </c>
      <c r="M154" s="283">
        <v>6.299299999999999E-4</v>
      </c>
      <c r="N154" s="332"/>
      <c r="O154" s="284">
        <v>6.299299999999999E-4</v>
      </c>
      <c r="P154" s="285"/>
      <c r="Q154" s="333"/>
      <c r="R154" s="153">
        <v>0.22</v>
      </c>
      <c r="S154" s="333"/>
      <c r="T154" s="136"/>
      <c r="U154" s="157">
        <v>0.22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1580</v>
      </c>
      <c r="D155" s="95"/>
      <c r="E155" s="286" t="s">
        <v>1462</v>
      </c>
      <c r="F155" s="190">
        <v>0</v>
      </c>
      <c r="G155" s="153" t="s">
        <v>1435</v>
      </c>
      <c r="H155" s="153" t="s">
        <v>1460</v>
      </c>
      <c r="I155" s="287">
        <v>1.1000000000000001</v>
      </c>
      <c r="J155" s="288">
        <v>0.65</v>
      </c>
      <c r="K155" s="150">
        <v>65800</v>
      </c>
      <c r="L155" s="283">
        <v>0</v>
      </c>
      <c r="M155" s="283">
        <v>4.5039999999999994E-4</v>
      </c>
      <c r="N155" s="332"/>
      <c r="O155" s="284">
        <v>4.5039999999999994E-4</v>
      </c>
      <c r="P155" s="285"/>
      <c r="Q155" s="333"/>
      <c r="R155" s="153">
        <v>0.3</v>
      </c>
      <c r="S155" s="333"/>
      <c r="T155" s="136"/>
      <c r="U155" s="157">
        <v>0.3</v>
      </c>
      <c r="V155" s="265"/>
    </row>
    <row r="156" spans="1:22" ht="12.75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100300</v>
      </c>
      <c r="L174" s="285"/>
      <c r="M174" s="285"/>
      <c r="N174" s="285"/>
      <c r="O174" s="285"/>
      <c r="P174" s="285"/>
      <c r="Q174" s="285"/>
      <c r="R174" s="292">
        <v>0.52</v>
      </c>
      <c r="S174" s="285"/>
      <c r="T174" s="136"/>
      <c r="U174" s="292">
        <v>0.52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430</v>
      </c>
      <c r="F185" s="307">
        <v>2</v>
      </c>
      <c r="G185" s="308" t="s">
        <v>1440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1010</v>
      </c>
      <c r="D186" s="95"/>
      <c r="E186" s="279" t="s">
        <v>1453</v>
      </c>
      <c r="F186" s="279">
        <v>0</v>
      </c>
      <c r="G186" s="153" t="s">
        <v>1420</v>
      </c>
      <c r="H186" s="153" t="s">
        <v>1454</v>
      </c>
      <c r="I186" s="281">
        <v>1</v>
      </c>
      <c r="J186" s="282">
        <v>1</v>
      </c>
      <c r="K186" s="150">
        <v>2095100</v>
      </c>
      <c r="L186" s="283">
        <v>0</v>
      </c>
      <c r="M186" s="283">
        <v>1.96854E-3</v>
      </c>
      <c r="N186" s="332"/>
      <c r="O186" s="284">
        <v>1.96854E-3</v>
      </c>
      <c r="P186" s="285"/>
      <c r="Q186" s="333"/>
      <c r="R186" s="153">
        <v>41.24</v>
      </c>
      <c r="S186" s="333"/>
      <c r="T186" s="136"/>
      <c r="U186" s="157">
        <v>41.24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1050</v>
      </c>
      <c r="D187" s="95"/>
      <c r="E187" s="286" t="s">
        <v>1457</v>
      </c>
      <c r="F187" s="190">
        <v>0</v>
      </c>
      <c r="G187" s="153" t="s">
        <v>1423</v>
      </c>
      <c r="H187" s="153" t="s">
        <v>1454</v>
      </c>
      <c r="I187" s="287">
        <v>0.92270000000000008</v>
      </c>
      <c r="J187" s="288">
        <v>1</v>
      </c>
      <c r="K187" s="150">
        <v>4556000</v>
      </c>
      <c r="L187" s="283">
        <v>0</v>
      </c>
      <c r="M187" s="283">
        <v>1.8163699999999999E-3</v>
      </c>
      <c r="N187" s="332"/>
      <c r="O187" s="284">
        <v>1.8163699999999999E-3</v>
      </c>
      <c r="P187" s="285"/>
      <c r="Q187" s="333"/>
      <c r="R187" s="153">
        <v>82.75</v>
      </c>
      <c r="S187" s="333"/>
      <c r="T187" s="136"/>
      <c r="U187" s="157">
        <v>82.75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1210</v>
      </c>
      <c r="D188" s="95"/>
      <c r="E188" s="286" t="s">
        <v>1458</v>
      </c>
      <c r="F188" s="190">
        <v>0</v>
      </c>
      <c r="G188" s="153" t="s">
        <v>1429</v>
      </c>
      <c r="H188" s="153" t="s">
        <v>1454</v>
      </c>
      <c r="I188" s="287">
        <v>1.1000000000000001</v>
      </c>
      <c r="J188" s="288">
        <v>1</v>
      </c>
      <c r="K188" s="150">
        <v>38737850</v>
      </c>
      <c r="L188" s="283">
        <v>0</v>
      </c>
      <c r="M188" s="283">
        <v>2.1653899999999997E-3</v>
      </c>
      <c r="N188" s="332"/>
      <c r="O188" s="284">
        <v>2.1653899999999997E-3</v>
      </c>
      <c r="P188" s="285"/>
      <c r="Q188" s="333"/>
      <c r="R188" s="153">
        <v>838.83</v>
      </c>
      <c r="S188" s="333"/>
      <c r="T188" s="136"/>
      <c r="U188" s="157">
        <v>838.83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1280</v>
      </c>
      <c r="D189" s="95"/>
      <c r="E189" s="286" t="s">
        <v>1459</v>
      </c>
      <c r="F189" s="190">
        <v>0</v>
      </c>
      <c r="G189" s="153" t="s">
        <v>1429</v>
      </c>
      <c r="H189" s="153" t="s">
        <v>1460</v>
      </c>
      <c r="I189" s="287">
        <v>1.1000000000000001</v>
      </c>
      <c r="J189" s="288">
        <v>0.65</v>
      </c>
      <c r="K189" s="150">
        <v>0</v>
      </c>
      <c r="L189" s="283">
        <v>0</v>
      </c>
      <c r="M189" s="283">
        <v>1.4075099999999998E-3</v>
      </c>
      <c r="N189" s="332"/>
      <c r="O189" s="284">
        <v>1.4075099999999998E-3</v>
      </c>
      <c r="P189" s="285"/>
      <c r="Q189" s="333"/>
      <c r="R189" s="153">
        <v>0</v>
      </c>
      <c r="S189" s="333"/>
      <c r="T189" s="136"/>
      <c r="U189" s="157">
        <v>0</v>
      </c>
      <c r="V189" s="265"/>
    </row>
    <row r="190" spans="1:22" ht="12.75" customHeight="1" x14ac:dyDescent="0.2">
      <c r="A190" s="306">
        <v>13</v>
      </c>
      <c r="B190" s="230">
        <v>5</v>
      </c>
      <c r="C190" s="237">
        <v>1510</v>
      </c>
      <c r="D190" s="95"/>
      <c r="E190" s="286" t="s">
        <v>1461</v>
      </c>
      <c r="F190" s="190">
        <v>0</v>
      </c>
      <c r="G190" s="153" t="s">
        <v>1435</v>
      </c>
      <c r="H190" s="153" t="s">
        <v>1454</v>
      </c>
      <c r="I190" s="287">
        <v>1.1000000000000001</v>
      </c>
      <c r="J190" s="288">
        <v>1</v>
      </c>
      <c r="K190" s="150">
        <v>492000</v>
      </c>
      <c r="L190" s="283">
        <v>0</v>
      </c>
      <c r="M190" s="283">
        <v>2.1653899999999997E-3</v>
      </c>
      <c r="N190" s="332"/>
      <c r="O190" s="284">
        <v>2.1653899999999997E-3</v>
      </c>
      <c r="P190" s="285"/>
      <c r="Q190" s="333"/>
      <c r="R190" s="153">
        <v>10.65</v>
      </c>
      <c r="S190" s="333"/>
      <c r="T190" s="136"/>
      <c r="U190" s="157">
        <v>10.65</v>
      </c>
      <c r="V190" s="265"/>
    </row>
    <row r="191" spans="1:22" ht="12.75" customHeight="1" x14ac:dyDescent="0.2">
      <c r="A191" s="306">
        <v>14</v>
      </c>
      <c r="B191" s="230">
        <v>6</v>
      </c>
      <c r="C191" s="237">
        <v>1580</v>
      </c>
      <c r="D191" s="95"/>
      <c r="E191" s="286" t="s">
        <v>1462</v>
      </c>
      <c r="F191" s="190">
        <v>0</v>
      </c>
      <c r="G191" s="153" t="s">
        <v>1435</v>
      </c>
      <c r="H191" s="153" t="s">
        <v>1460</v>
      </c>
      <c r="I191" s="287">
        <v>1.1000000000000001</v>
      </c>
      <c r="J191" s="288">
        <v>0.65</v>
      </c>
      <c r="K191" s="150">
        <v>28700</v>
      </c>
      <c r="L191" s="283">
        <v>0</v>
      </c>
      <c r="M191" s="283">
        <v>1.4075099999999998E-3</v>
      </c>
      <c r="N191" s="332"/>
      <c r="O191" s="284">
        <v>1.4075099999999998E-3</v>
      </c>
      <c r="P191" s="285"/>
      <c r="Q191" s="333"/>
      <c r="R191" s="153">
        <v>0.4</v>
      </c>
      <c r="S191" s="333"/>
      <c r="T191" s="136"/>
      <c r="U191" s="157">
        <v>0.4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45909650</v>
      </c>
      <c r="L206" s="285"/>
      <c r="M206" s="285"/>
      <c r="N206" s="285"/>
      <c r="O206" s="285"/>
      <c r="P206" s="285"/>
      <c r="Q206" s="285"/>
      <c r="R206" s="292">
        <v>973.87</v>
      </c>
      <c r="S206" s="285"/>
      <c r="T206" s="136"/>
      <c r="U206" s="292">
        <v>973.87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470</v>
      </c>
      <c r="F217" s="307">
        <v>1</v>
      </c>
      <c r="G217" s="308" t="s">
        <v>1440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1010</v>
      </c>
      <c r="D218" s="95"/>
      <c r="E218" s="279" t="s">
        <v>1453</v>
      </c>
      <c r="F218" s="279">
        <v>0</v>
      </c>
      <c r="G218" s="153" t="s">
        <v>1420</v>
      </c>
      <c r="H218" s="153" t="s">
        <v>1454</v>
      </c>
      <c r="I218" s="281">
        <v>1</v>
      </c>
      <c r="J218" s="282">
        <v>1</v>
      </c>
      <c r="K218" s="150">
        <v>1178200</v>
      </c>
      <c r="L218" s="283">
        <v>0</v>
      </c>
      <c r="M218" s="283">
        <v>8.2351999999999989E-4</v>
      </c>
      <c r="N218" s="332"/>
      <c r="O218" s="284">
        <v>8.2351999999999989E-4</v>
      </c>
      <c r="P218" s="285"/>
      <c r="Q218" s="333"/>
      <c r="R218" s="153">
        <v>9.6999999999999993</v>
      </c>
      <c r="S218" s="333"/>
      <c r="T218" s="136"/>
      <c r="U218" s="157">
        <v>9.6999999999999993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1050</v>
      </c>
      <c r="D219" s="95"/>
      <c r="E219" s="286" t="s">
        <v>1457</v>
      </c>
      <c r="F219" s="190">
        <v>0</v>
      </c>
      <c r="G219" s="153" t="s">
        <v>1423</v>
      </c>
      <c r="H219" s="153" t="s">
        <v>1454</v>
      </c>
      <c r="I219" s="287">
        <v>0.92270000000000008</v>
      </c>
      <c r="J219" s="288">
        <v>1</v>
      </c>
      <c r="K219" s="150">
        <v>1743000</v>
      </c>
      <c r="L219" s="283">
        <v>0</v>
      </c>
      <c r="M219" s="283">
        <v>7.5986000000000001E-4</v>
      </c>
      <c r="N219" s="332"/>
      <c r="O219" s="284">
        <v>7.5986000000000001E-4</v>
      </c>
      <c r="P219" s="285"/>
      <c r="Q219" s="333"/>
      <c r="R219" s="153">
        <v>13.24</v>
      </c>
      <c r="S219" s="333"/>
      <c r="T219" s="136"/>
      <c r="U219" s="157">
        <v>13.24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1210</v>
      </c>
      <c r="D220" s="95"/>
      <c r="E220" s="286" t="s">
        <v>1458</v>
      </c>
      <c r="F220" s="190">
        <v>0</v>
      </c>
      <c r="G220" s="153" t="s">
        <v>1429</v>
      </c>
      <c r="H220" s="153" t="s">
        <v>1454</v>
      </c>
      <c r="I220" s="287">
        <v>1.1000000000000001</v>
      </c>
      <c r="J220" s="288">
        <v>1</v>
      </c>
      <c r="K220" s="150">
        <v>7928600</v>
      </c>
      <c r="L220" s="283">
        <v>0</v>
      </c>
      <c r="M220" s="283">
        <v>9.0587000000000003E-4</v>
      </c>
      <c r="N220" s="332"/>
      <c r="O220" s="284">
        <v>9.0587000000000003E-4</v>
      </c>
      <c r="P220" s="285"/>
      <c r="Q220" s="333"/>
      <c r="R220" s="153">
        <v>71.819999999999993</v>
      </c>
      <c r="S220" s="333"/>
      <c r="T220" s="136"/>
      <c r="U220" s="157">
        <v>71.819999999999993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1280</v>
      </c>
      <c r="D221" s="95"/>
      <c r="E221" s="286" t="s">
        <v>1459</v>
      </c>
      <c r="F221" s="190">
        <v>0</v>
      </c>
      <c r="G221" s="153" t="s">
        <v>1429</v>
      </c>
      <c r="H221" s="153" t="s">
        <v>1460</v>
      </c>
      <c r="I221" s="287">
        <v>1.1000000000000001</v>
      </c>
      <c r="J221" s="288">
        <v>0.65</v>
      </c>
      <c r="K221" s="150">
        <v>71400</v>
      </c>
      <c r="L221" s="283">
        <v>0</v>
      </c>
      <c r="M221" s="283">
        <v>5.8881999999999999E-4</v>
      </c>
      <c r="N221" s="332"/>
      <c r="O221" s="284">
        <v>5.8881999999999999E-4</v>
      </c>
      <c r="P221" s="285"/>
      <c r="Q221" s="333"/>
      <c r="R221" s="153">
        <v>0.42</v>
      </c>
      <c r="S221" s="333"/>
      <c r="T221" s="136"/>
      <c r="U221" s="157">
        <v>0.42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1510</v>
      </c>
      <c r="D222" s="95"/>
      <c r="E222" s="286" t="s">
        <v>1461</v>
      </c>
      <c r="F222" s="190">
        <v>0</v>
      </c>
      <c r="G222" s="153" t="s">
        <v>1435</v>
      </c>
      <c r="H222" s="153" t="s">
        <v>1454</v>
      </c>
      <c r="I222" s="287">
        <v>1.1000000000000001</v>
      </c>
      <c r="J222" s="288">
        <v>1</v>
      </c>
      <c r="K222" s="150">
        <v>430500</v>
      </c>
      <c r="L222" s="283">
        <v>0</v>
      </c>
      <c r="M222" s="283">
        <v>9.0587000000000003E-4</v>
      </c>
      <c r="N222" s="332"/>
      <c r="O222" s="284">
        <v>9.0587000000000003E-4</v>
      </c>
      <c r="P222" s="285"/>
      <c r="Q222" s="333"/>
      <c r="R222" s="153">
        <v>3.9</v>
      </c>
      <c r="S222" s="333"/>
      <c r="T222" s="136"/>
      <c r="U222" s="157">
        <v>3.9</v>
      </c>
      <c r="V222" s="265"/>
    </row>
    <row r="223" spans="1:22" ht="12.75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11351700</v>
      </c>
      <c r="L238" s="285"/>
      <c r="M238" s="285"/>
      <c r="N238" s="285"/>
      <c r="O238" s="285"/>
      <c r="P238" s="285"/>
      <c r="Q238" s="285"/>
      <c r="R238" s="292">
        <v>99.08</v>
      </c>
      <c r="S238" s="285"/>
      <c r="T238" s="136"/>
      <c r="U238" s="292">
        <v>99.08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customHeight="1" x14ac:dyDescent="0.2">
      <c r="A249" s="306">
        <v>8</v>
      </c>
      <c r="B249" s="237"/>
      <c r="C249" s="271">
        <v>6008</v>
      </c>
      <c r="D249" s="95"/>
      <c r="E249" s="307">
        <v>470</v>
      </c>
      <c r="F249" s="307">
        <v>2</v>
      </c>
      <c r="G249" s="308" t="s">
        <v>1440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customHeight="1" x14ac:dyDescent="0.2">
      <c r="A250" s="306">
        <v>9</v>
      </c>
      <c r="B250" s="230" t="s">
        <v>393</v>
      </c>
      <c r="C250" s="237">
        <v>1010</v>
      </c>
      <c r="D250" s="95"/>
      <c r="E250" s="279" t="s">
        <v>1453</v>
      </c>
      <c r="F250" s="279">
        <v>0</v>
      </c>
      <c r="G250" s="153" t="s">
        <v>1420</v>
      </c>
      <c r="H250" s="153" t="s">
        <v>1454</v>
      </c>
      <c r="I250" s="281">
        <v>1</v>
      </c>
      <c r="J250" s="282">
        <v>1</v>
      </c>
      <c r="K250" s="150">
        <v>2393700</v>
      </c>
      <c r="L250" s="283">
        <v>0</v>
      </c>
      <c r="M250" s="283">
        <v>8.7686000000000003E-4</v>
      </c>
      <c r="N250" s="332"/>
      <c r="O250" s="284">
        <v>8.7686000000000003E-4</v>
      </c>
      <c r="P250" s="285"/>
      <c r="Q250" s="333"/>
      <c r="R250" s="153">
        <v>20.99</v>
      </c>
      <c r="S250" s="333"/>
      <c r="T250" s="136"/>
      <c r="U250" s="157">
        <v>20.99</v>
      </c>
      <c r="V250" s="265"/>
    </row>
    <row r="251" spans="1:22" ht="12.75" customHeight="1" x14ac:dyDescent="0.2">
      <c r="A251" s="306">
        <v>10</v>
      </c>
      <c r="B251" s="230">
        <v>2</v>
      </c>
      <c r="C251" s="237">
        <v>1050</v>
      </c>
      <c r="D251" s="95"/>
      <c r="E251" s="286" t="s">
        <v>1457</v>
      </c>
      <c r="F251" s="190">
        <v>0</v>
      </c>
      <c r="G251" s="153" t="s">
        <v>1423</v>
      </c>
      <c r="H251" s="153" t="s">
        <v>1454</v>
      </c>
      <c r="I251" s="287">
        <v>0.92270000000000008</v>
      </c>
      <c r="J251" s="288">
        <v>1</v>
      </c>
      <c r="K251" s="150">
        <v>2051000</v>
      </c>
      <c r="L251" s="283">
        <v>0</v>
      </c>
      <c r="M251" s="283">
        <v>8.0907999999999989E-4</v>
      </c>
      <c r="N251" s="332"/>
      <c r="O251" s="284">
        <v>8.0907999999999989E-4</v>
      </c>
      <c r="P251" s="285"/>
      <c r="Q251" s="333"/>
      <c r="R251" s="153">
        <v>16.59</v>
      </c>
      <c r="S251" s="333"/>
      <c r="T251" s="136"/>
      <c r="U251" s="157">
        <v>16.59</v>
      </c>
      <c r="V251" s="265"/>
    </row>
    <row r="252" spans="1:22" ht="12.75" customHeight="1" x14ac:dyDescent="0.2">
      <c r="A252" s="306">
        <v>11</v>
      </c>
      <c r="B252" s="230">
        <v>3</v>
      </c>
      <c r="C252" s="237">
        <v>1210</v>
      </c>
      <c r="D252" s="95"/>
      <c r="E252" s="286" t="s">
        <v>1458</v>
      </c>
      <c r="F252" s="190">
        <v>0</v>
      </c>
      <c r="G252" s="153" t="s">
        <v>1429</v>
      </c>
      <c r="H252" s="153" t="s">
        <v>1454</v>
      </c>
      <c r="I252" s="287">
        <v>1.1000000000000001</v>
      </c>
      <c r="J252" s="288">
        <v>1</v>
      </c>
      <c r="K252" s="150">
        <v>37377350</v>
      </c>
      <c r="L252" s="283">
        <v>0</v>
      </c>
      <c r="M252" s="283">
        <v>9.6455E-4</v>
      </c>
      <c r="N252" s="332"/>
      <c r="O252" s="284">
        <v>9.6455E-4</v>
      </c>
      <c r="P252" s="285"/>
      <c r="Q252" s="333"/>
      <c r="R252" s="153">
        <v>360.52</v>
      </c>
      <c r="S252" s="333"/>
      <c r="T252" s="136"/>
      <c r="U252" s="157">
        <v>360.52</v>
      </c>
      <c r="V252" s="265"/>
    </row>
    <row r="253" spans="1:22" ht="12.75" customHeight="1" x14ac:dyDescent="0.2">
      <c r="A253" s="306">
        <v>12</v>
      </c>
      <c r="B253" s="230">
        <v>4</v>
      </c>
      <c r="C253" s="237">
        <v>1280</v>
      </c>
      <c r="D253" s="95"/>
      <c r="E253" s="286" t="s">
        <v>1459</v>
      </c>
      <c r="F253" s="190">
        <v>0</v>
      </c>
      <c r="G253" s="153" t="s">
        <v>1429</v>
      </c>
      <c r="H253" s="153" t="s">
        <v>1460</v>
      </c>
      <c r="I253" s="287">
        <v>1.1000000000000001</v>
      </c>
      <c r="J253" s="288">
        <v>0.65</v>
      </c>
      <c r="K253" s="150">
        <v>0</v>
      </c>
      <c r="L253" s="283">
        <v>0</v>
      </c>
      <c r="M253" s="283">
        <v>6.2695999999999997E-4</v>
      </c>
      <c r="N253" s="332"/>
      <c r="O253" s="284">
        <v>6.2695999999999997E-4</v>
      </c>
      <c r="P253" s="285"/>
      <c r="Q253" s="333"/>
      <c r="R253" s="153">
        <v>0</v>
      </c>
      <c r="S253" s="333"/>
      <c r="T253" s="136"/>
      <c r="U253" s="157">
        <v>0</v>
      </c>
      <c r="V253" s="265"/>
    </row>
    <row r="254" spans="1:22" ht="12.75" customHeight="1" x14ac:dyDescent="0.2">
      <c r="A254" s="306">
        <v>13</v>
      </c>
      <c r="B254" s="230">
        <v>5</v>
      </c>
      <c r="C254" s="237">
        <v>1510</v>
      </c>
      <c r="D254" s="95"/>
      <c r="E254" s="286" t="s">
        <v>1461</v>
      </c>
      <c r="F254" s="190">
        <v>0</v>
      </c>
      <c r="G254" s="153" t="s">
        <v>1435</v>
      </c>
      <c r="H254" s="153" t="s">
        <v>1454</v>
      </c>
      <c r="I254" s="287">
        <v>1.1000000000000001</v>
      </c>
      <c r="J254" s="288">
        <v>1</v>
      </c>
      <c r="K254" s="150">
        <v>492000</v>
      </c>
      <c r="L254" s="283">
        <v>0</v>
      </c>
      <c r="M254" s="283">
        <v>9.6455E-4</v>
      </c>
      <c r="N254" s="332"/>
      <c r="O254" s="284">
        <v>9.6455E-4</v>
      </c>
      <c r="P254" s="285"/>
      <c r="Q254" s="333"/>
      <c r="R254" s="153">
        <v>4.75</v>
      </c>
      <c r="S254" s="333"/>
      <c r="T254" s="136"/>
      <c r="U254" s="157">
        <v>4.75</v>
      </c>
      <c r="V254" s="265"/>
    </row>
    <row r="255" spans="1:22" ht="12.75" customHeight="1" x14ac:dyDescent="0.2">
      <c r="A255" s="306">
        <v>14</v>
      </c>
      <c r="B255" s="230">
        <v>6</v>
      </c>
      <c r="C255" s="237">
        <v>1580</v>
      </c>
      <c r="D255" s="95"/>
      <c r="E255" s="286" t="s">
        <v>1462</v>
      </c>
      <c r="F255" s="190">
        <v>0</v>
      </c>
      <c r="G255" s="153" t="s">
        <v>1435</v>
      </c>
      <c r="H255" s="153" t="s">
        <v>1460</v>
      </c>
      <c r="I255" s="287">
        <v>1.1000000000000001</v>
      </c>
      <c r="J255" s="288">
        <v>1</v>
      </c>
      <c r="K255" s="150">
        <v>46300</v>
      </c>
      <c r="L255" s="283">
        <v>0</v>
      </c>
      <c r="M255" s="283">
        <v>6.2695999999999997E-4</v>
      </c>
      <c r="N255" s="332"/>
      <c r="O255" s="284">
        <v>6.2695999999999997E-4</v>
      </c>
      <c r="P255" s="285"/>
      <c r="Q255" s="333"/>
      <c r="R255" s="153">
        <v>0.28999999999999998</v>
      </c>
      <c r="S255" s="333"/>
      <c r="T255" s="136"/>
      <c r="U255" s="157">
        <v>0.28999999999999998</v>
      </c>
      <c r="V255" s="265"/>
    </row>
    <row r="256" spans="1:22" ht="12.75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42360350</v>
      </c>
      <c r="L270" s="285"/>
      <c r="M270" s="285"/>
      <c r="N270" s="285"/>
      <c r="O270" s="285"/>
      <c r="P270" s="285"/>
      <c r="Q270" s="285"/>
      <c r="R270" s="292">
        <v>403.14</v>
      </c>
      <c r="S270" s="285"/>
      <c r="T270" s="136"/>
      <c r="U270" s="292">
        <v>403.14</v>
      </c>
      <c r="V270" s="265"/>
    </row>
    <row r="271" spans="1:22" ht="12.75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customHeight="1" x14ac:dyDescent="0.2">
      <c r="A281" s="306">
        <v>8</v>
      </c>
      <c r="B281" s="237"/>
      <c r="C281" s="271">
        <v>6009</v>
      </c>
      <c r="D281" s="95"/>
      <c r="E281" s="307">
        <v>470</v>
      </c>
      <c r="F281" s="307">
        <v>3</v>
      </c>
      <c r="G281" s="308" t="s">
        <v>1440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customHeight="1" x14ac:dyDescent="0.2">
      <c r="A282" s="306">
        <v>9</v>
      </c>
      <c r="B282" s="230" t="s">
        <v>393</v>
      </c>
      <c r="C282" s="237">
        <v>1010</v>
      </c>
      <c r="D282" s="95"/>
      <c r="E282" s="279" t="s">
        <v>1453</v>
      </c>
      <c r="F282" s="279">
        <v>0</v>
      </c>
      <c r="G282" s="153" t="s">
        <v>1420</v>
      </c>
      <c r="H282" s="153" t="s">
        <v>1454</v>
      </c>
      <c r="I282" s="281">
        <v>1</v>
      </c>
      <c r="J282" s="282">
        <v>1</v>
      </c>
      <c r="K282" s="150">
        <v>1154900</v>
      </c>
      <c r="L282" s="283">
        <v>0</v>
      </c>
      <c r="M282" s="283">
        <v>5.7291999999999998E-4</v>
      </c>
      <c r="N282" s="332"/>
      <c r="O282" s="284">
        <v>5.7291999999999998E-4</v>
      </c>
      <c r="P282" s="285"/>
      <c r="Q282" s="333"/>
      <c r="R282" s="153">
        <v>6.62</v>
      </c>
      <c r="S282" s="333"/>
      <c r="T282" s="136"/>
      <c r="U282" s="157">
        <v>6.62</v>
      </c>
      <c r="V282" s="265"/>
    </row>
    <row r="283" spans="1:22" ht="12.75" customHeight="1" x14ac:dyDescent="0.2">
      <c r="A283" s="306">
        <v>10</v>
      </c>
      <c r="B283" s="230">
        <v>2</v>
      </c>
      <c r="C283" s="237">
        <v>1050</v>
      </c>
      <c r="D283" s="95"/>
      <c r="E283" s="286" t="s">
        <v>1457</v>
      </c>
      <c r="F283" s="190">
        <v>0</v>
      </c>
      <c r="G283" s="153" t="s">
        <v>1423</v>
      </c>
      <c r="H283" s="153" t="s">
        <v>1454</v>
      </c>
      <c r="I283" s="287">
        <v>0.92270000000000008</v>
      </c>
      <c r="J283" s="288">
        <v>1</v>
      </c>
      <c r="K283" s="150">
        <v>2505000</v>
      </c>
      <c r="L283" s="283">
        <v>0</v>
      </c>
      <c r="M283" s="283">
        <v>5.2863999999999993E-4</v>
      </c>
      <c r="N283" s="332"/>
      <c r="O283" s="284">
        <v>5.2863999999999993E-4</v>
      </c>
      <c r="P283" s="285"/>
      <c r="Q283" s="333"/>
      <c r="R283" s="153">
        <v>13.24</v>
      </c>
      <c r="S283" s="333"/>
      <c r="T283" s="136"/>
      <c r="U283" s="157">
        <v>13.24</v>
      </c>
      <c r="V283" s="265"/>
    </row>
    <row r="284" spans="1:22" ht="12.75" customHeight="1" x14ac:dyDescent="0.2">
      <c r="A284" s="306">
        <v>11</v>
      </c>
      <c r="B284" s="230">
        <v>3</v>
      </c>
      <c r="C284" s="237">
        <v>1210</v>
      </c>
      <c r="D284" s="95"/>
      <c r="E284" s="286" t="s">
        <v>1458</v>
      </c>
      <c r="F284" s="190">
        <v>0</v>
      </c>
      <c r="G284" s="153" t="s">
        <v>1429</v>
      </c>
      <c r="H284" s="153" t="s">
        <v>1454</v>
      </c>
      <c r="I284" s="287">
        <v>1.1000000000000001</v>
      </c>
      <c r="J284" s="288">
        <v>1</v>
      </c>
      <c r="K284" s="150">
        <v>6690885</v>
      </c>
      <c r="L284" s="283">
        <v>0</v>
      </c>
      <c r="M284" s="283">
        <v>6.3020999999999997E-4</v>
      </c>
      <c r="N284" s="332"/>
      <c r="O284" s="284">
        <v>6.3020999999999997E-4</v>
      </c>
      <c r="P284" s="285"/>
      <c r="Q284" s="333"/>
      <c r="R284" s="153">
        <v>42.17</v>
      </c>
      <c r="S284" s="333"/>
      <c r="T284" s="136"/>
      <c r="U284" s="157">
        <v>42.17</v>
      </c>
      <c r="V284" s="265"/>
    </row>
    <row r="285" spans="1:22" ht="12.75" customHeight="1" x14ac:dyDescent="0.2">
      <c r="A285" s="306">
        <v>12</v>
      </c>
      <c r="B285" s="230">
        <v>4</v>
      </c>
      <c r="C285" s="237">
        <v>1280</v>
      </c>
      <c r="D285" s="95"/>
      <c r="E285" s="286" t="s">
        <v>1459</v>
      </c>
      <c r="F285" s="190">
        <v>0</v>
      </c>
      <c r="G285" s="153" t="s">
        <v>1429</v>
      </c>
      <c r="H285" s="153" t="s">
        <v>1460</v>
      </c>
      <c r="I285" s="287">
        <v>1.1000000000000001</v>
      </c>
      <c r="J285" s="288">
        <v>0.65</v>
      </c>
      <c r="K285" s="150">
        <v>28000</v>
      </c>
      <c r="L285" s="283">
        <v>0</v>
      </c>
      <c r="M285" s="283">
        <v>4.0964000000000001E-4</v>
      </c>
      <c r="N285" s="332"/>
      <c r="O285" s="284">
        <v>4.0964000000000001E-4</v>
      </c>
      <c r="P285" s="285"/>
      <c r="Q285" s="333"/>
      <c r="R285" s="153">
        <v>0.11</v>
      </c>
      <c r="S285" s="333"/>
      <c r="T285" s="136"/>
      <c r="U285" s="157">
        <v>0.11</v>
      </c>
      <c r="V285" s="265"/>
    </row>
    <row r="286" spans="1:22" ht="12.75" customHeight="1" x14ac:dyDescent="0.2">
      <c r="A286" s="306">
        <v>13</v>
      </c>
      <c r="B286" s="230">
        <v>5</v>
      </c>
      <c r="C286" s="237">
        <v>1510</v>
      </c>
      <c r="D286" s="95"/>
      <c r="E286" s="286" t="s">
        <v>1461</v>
      </c>
      <c r="F286" s="190">
        <v>0</v>
      </c>
      <c r="G286" s="153" t="s">
        <v>1435</v>
      </c>
      <c r="H286" s="153" t="s">
        <v>1454</v>
      </c>
      <c r="I286" s="287">
        <v>1.1000000000000001</v>
      </c>
      <c r="J286" s="288">
        <v>1</v>
      </c>
      <c r="K286" s="150">
        <v>66000</v>
      </c>
      <c r="L286" s="283">
        <v>0</v>
      </c>
      <c r="M286" s="283">
        <v>6.3020999999999997E-4</v>
      </c>
      <c r="N286" s="332"/>
      <c r="O286" s="284">
        <v>6.3020999999999997E-4</v>
      </c>
      <c r="P286" s="285"/>
      <c r="Q286" s="333"/>
      <c r="R286" s="153">
        <v>0.42</v>
      </c>
      <c r="S286" s="333"/>
      <c r="T286" s="136"/>
      <c r="U286" s="157">
        <v>0.42</v>
      </c>
      <c r="V286" s="265"/>
    </row>
    <row r="287" spans="1:22" ht="12.75" customHeight="1" x14ac:dyDescent="0.2">
      <c r="A287" s="306">
        <v>14</v>
      </c>
      <c r="B287" s="230">
        <v>6</v>
      </c>
      <c r="C287" s="237">
        <v>1580</v>
      </c>
      <c r="D287" s="95"/>
      <c r="E287" s="286" t="s">
        <v>1462</v>
      </c>
      <c r="F287" s="190">
        <v>0</v>
      </c>
      <c r="G287" s="153" t="s">
        <v>1435</v>
      </c>
      <c r="H287" s="153" t="s">
        <v>1460</v>
      </c>
      <c r="I287" s="287">
        <v>1.1000000000000001</v>
      </c>
      <c r="J287" s="288">
        <v>0.65</v>
      </c>
      <c r="K287" s="150">
        <v>56100</v>
      </c>
      <c r="L287" s="283">
        <v>0</v>
      </c>
      <c r="M287" s="283">
        <v>4.0964000000000001E-4</v>
      </c>
      <c r="N287" s="332"/>
      <c r="O287" s="284">
        <v>4.0964000000000001E-4</v>
      </c>
      <c r="P287" s="285"/>
      <c r="Q287" s="333"/>
      <c r="R287" s="153">
        <v>0.23</v>
      </c>
      <c r="S287" s="333"/>
      <c r="T287" s="136"/>
      <c r="U287" s="157">
        <v>0.23</v>
      </c>
      <c r="V287" s="265"/>
    </row>
    <row r="288" spans="1:22" ht="12.75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10500885</v>
      </c>
      <c r="L302" s="285"/>
      <c r="M302" s="285"/>
      <c r="N302" s="285"/>
      <c r="O302" s="285"/>
      <c r="P302" s="285"/>
      <c r="Q302" s="285"/>
      <c r="R302" s="292">
        <v>62.79</v>
      </c>
      <c r="S302" s="285"/>
      <c r="T302" s="136"/>
      <c r="U302" s="292">
        <v>62.79</v>
      </c>
      <c r="V302" s="265"/>
    </row>
    <row r="303" spans="1:22" ht="12.75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customHeight="1" x14ac:dyDescent="0.2">
      <c r="A313" s="306">
        <v>8</v>
      </c>
      <c r="B313" s="237"/>
      <c r="C313" s="271">
        <v>6010</v>
      </c>
      <c r="D313" s="95"/>
      <c r="E313" s="307">
        <v>470</v>
      </c>
      <c r="F313" s="307">
        <v>5</v>
      </c>
      <c r="G313" s="308" t="s">
        <v>1440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customHeight="1" x14ac:dyDescent="0.2">
      <c r="A314" s="306">
        <v>9</v>
      </c>
      <c r="B314" s="230" t="s">
        <v>393</v>
      </c>
      <c r="C314" s="237">
        <v>1010</v>
      </c>
      <c r="D314" s="95"/>
      <c r="E314" s="279" t="s">
        <v>1453</v>
      </c>
      <c r="F314" s="279">
        <v>0</v>
      </c>
      <c r="G314" s="153" t="s">
        <v>1420</v>
      </c>
      <c r="H314" s="153" t="s">
        <v>1454</v>
      </c>
      <c r="I314" s="281">
        <v>1</v>
      </c>
      <c r="J314" s="282">
        <v>1</v>
      </c>
      <c r="K314" s="150">
        <v>175000</v>
      </c>
      <c r="L314" s="283">
        <v>0</v>
      </c>
      <c r="M314" s="283">
        <v>3.8578999999999995E-4</v>
      </c>
      <c r="N314" s="332"/>
      <c r="O314" s="284">
        <v>3.8578999999999995E-4</v>
      </c>
      <c r="P314" s="285"/>
      <c r="Q314" s="333"/>
      <c r="R314" s="153">
        <v>0.68</v>
      </c>
      <c r="S314" s="333"/>
      <c r="T314" s="136"/>
      <c r="U314" s="157">
        <v>0.68</v>
      </c>
      <c r="V314" s="265"/>
    </row>
    <row r="315" spans="1:22" ht="12.75" customHeight="1" x14ac:dyDescent="0.2">
      <c r="A315" s="306">
        <v>10</v>
      </c>
      <c r="B315" s="230">
        <v>2</v>
      </c>
      <c r="C315" s="237">
        <v>1210</v>
      </c>
      <c r="D315" s="95"/>
      <c r="E315" s="286" t="s">
        <v>1458</v>
      </c>
      <c r="F315" s="190">
        <v>0</v>
      </c>
      <c r="G315" s="153" t="s">
        <v>1429</v>
      </c>
      <c r="H315" s="153" t="s">
        <v>1454</v>
      </c>
      <c r="I315" s="287">
        <v>1.1000000000000001</v>
      </c>
      <c r="J315" s="288">
        <v>1</v>
      </c>
      <c r="K315" s="150">
        <v>1535780</v>
      </c>
      <c r="L315" s="283">
        <v>0</v>
      </c>
      <c r="M315" s="283">
        <v>4.2436999999999998E-4</v>
      </c>
      <c r="N315" s="332"/>
      <c r="O315" s="284">
        <v>4.2436999999999998E-4</v>
      </c>
      <c r="P315" s="285"/>
      <c r="Q315" s="333"/>
      <c r="R315" s="153">
        <v>6.52</v>
      </c>
      <c r="S315" s="333"/>
      <c r="T315" s="136"/>
      <c r="U315" s="157">
        <v>6.52</v>
      </c>
      <c r="V315" s="265"/>
    </row>
    <row r="316" spans="1:22" ht="12.75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1710780</v>
      </c>
      <c r="L334" s="285"/>
      <c r="M334" s="285"/>
      <c r="N334" s="285"/>
      <c r="O334" s="285"/>
      <c r="P334" s="285"/>
      <c r="Q334" s="285"/>
      <c r="R334" s="292">
        <v>7.1999999999999993</v>
      </c>
      <c r="S334" s="285"/>
      <c r="T334" s="136"/>
      <c r="U334" s="292">
        <v>7.1999999999999993</v>
      </c>
      <c r="V334" s="265"/>
    </row>
    <row r="335" spans="1:22" ht="12.75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customHeight="1" x14ac:dyDescent="0.2">
      <c r="A345" s="306">
        <v>8</v>
      </c>
      <c r="B345" s="237"/>
      <c r="C345" s="271">
        <v>6011</v>
      </c>
      <c r="D345" s="95"/>
      <c r="E345" s="307">
        <v>470</v>
      </c>
      <c r="F345" s="307">
        <v>6</v>
      </c>
      <c r="G345" s="308" t="s">
        <v>1463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customHeight="1" x14ac:dyDescent="0.2">
      <c r="A346" s="306">
        <v>9</v>
      </c>
      <c r="B346" s="230" t="s">
        <v>393</v>
      </c>
      <c r="C346" s="237">
        <v>1010</v>
      </c>
      <c r="D346" s="95"/>
      <c r="E346" s="279" t="s">
        <v>1453</v>
      </c>
      <c r="F346" s="279">
        <v>0</v>
      </c>
      <c r="G346" s="153" t="s">
        <v>1420</v>
      </c>
      <c r="H346" s="153" t="s">
        <v>1454</v>
      </c>
      <c r="I346" s="281">
        <v>1</v>
      </c>
      <c r="J346" s="282">
        <v>1</v>
      </c>
      <c r="K346" s="150">
        <v>1893640</v>
      </c>
      <c r="L346" s="283">
        <v>0</v>
      </c>
      <c r="M346" s="283">
        <v>4.0957999999999999E-4</v>
      </c>
      <c r="N346" s="332"/>
      <c r="O346" s="284">
        <v>4.0957999999999999E-4</v>
      </c>
      <c r="P346" s="285"/>
      <c r="Q346" s="333"/>
      <c r="R346" s="153">
        <v>7.76</v>
      </c>
      <c r="S346" s="333"/>
      <c r="T346" s="136"/>
      <c r="U346" s="157">
        <v>7.76</v>
      </c>
      <c r="V346" s="265"/>
    </row>
    <row r="347" spans="1:22" ht="12.75" customHeight="1" x14ac:dyDescent="0.2">
      <c r="A347" s="306">
        <v>10</v>
      </c>
      <c r="B347" s="230">
        <v>2</v>
      </c>
      <c r="C347" s="237">
        <v>1210</v>
      </c>
      <c r="D347" s="95"/>
      <c r="E347" s="286" t="s">
        <v>1458</v>
      </c>
      <c r="F347" s="190">
        <v>0</v>
      </c>
      <c r="G347" s="153" t="s">
        <v>1429</v>
      </c>
      <c r="H347" s="153" t="s">
        <v>1454</v>
      </c>
      <c r="I347" s="287">
        <v>1.1000000000000001</v>
      </c>
      <c r="J347" s="288">
        <v>1</v>
      </c>
      <c r="K347" s="150">
        <v>7046060</v>
      </c>
      <c r="L347" s="283">
        <v>0</v>
      </c>
      <c r="M347" s="283">
        <v>4.5052999999999998E-4</v>
      </c>
      <c r="N347" s="332"/>
      <c r="O347" s="284">
        <v>4.5052999999999998E-4</v>
      </c>
      <c r="P347" s="285"/>
      <c r="Q347" s="333"/>
      <c r="R347" s="153">
        <v>31.74</v>
      </c>
      <c r="S347" s="333"/>
      <c r="T347" s="136"/>
      <c r="U347" s="157">
        <v>31.74</v>
      </c>
      <c r="V347" s="265"/>
    </row>
    <row r="348" spans="1:22" ht="12.75" customHeight="1" x14ac:dyDescent="0.2">
      <c r="A348" s="306">
        <v>11</v>
      </c>
      <c r="B348" s="230">
        <v>3</v>
      </c>
      <c r="C348" s="237">
        <v>1510</v>
      </c>
      <c r="D348" s="95"/>
      <c r="E348" s="286" t="s">
        <v>1461</v>
      </c>
      <c r="F348" s="190">
        <v>0</v>
      </c>
      <c r="G348" s="153" t="s">
        <v>1435</v>
      </c>
      <c r="H348" s="153" t="s">
        <v>1454</v>
      </c>
      <c r="I348" s="287">
        <v>1.1000000000000001</v>
      </c>
      <c r="J348" s="288">
        <v>1</v>
      </c>
      <c r="K348" s="150">
        <v>572000</v>
      </c>
      <c r="L348" s="283">
        <v>0</v>
      </c>
      <c r="M348" s="283">
        <v>4.5052999999999998E-4</v>
      </c>
      <c r="N348" s="332"/>
      <c r="O348" s="284">
        <v>4.5052999999999998E-4</v>
      </c>
      <c r="P348" s="285"/>
      <c r="Q348" s="333"/>
      <c r="R348" s="153">
        <v>2.58</v>
      </c>
      <c r="S348" s="333"/>
      <c r="T348" s="136"/>
      <c r="U348" s="157">
        <v>2.58</v>
      </c>
      <c r="V348" s="265"/>
    </row>
    <row r="349" spans="1:22" ht="12.75" customHeight="1" x14ac:dyDescent="0.2">
      <c r="A349" s="306">
        <v>12</v>
      </c>
      <c r="B349" s="230">
        <v>4</v>
      </c>
      <c r="C349" s="237">
        <v>1580</v>
      </c>
      <c r="D349" s="95"/>
      <c r="E349" s="286" t="s">
        <v>1462</v>
      </c>
      <c r="F349" s="190">
        <v>0</v>
      </c>
      <c r="G349" s="153" t="s">
        <v>1435</v>
      </c>
      <c r="H349" s="153" t="s">
        <v>1460</v>
      </c>
      <c r="I349" s="287">
        <v>1.1000000000000001</v>
      </c>
      <c r="J349" s="288">
        <v>0.65</v>
      </c>
      <c r="K349" s="150">
        <v>40900</v>
      </c>
      <c r="L349" s="283">
        <v>0</v>
      </c>
      <c r="M349" s="283">
        <v>2.9284999999999999E-4</v>
      </c>
      <c r="N349" s="332"/>
      <c r="O349" s="284">
        <v>2.9284999999999999E-4</v>
      </c>
      <c r="P349" s="285"/>
      <c r="Q349" s="333"/>
      <c r="R349" s="153">
        <v>0.12</v>
      </c>
      <c r="S349" s="333"/>
      <c r="T349" s="136"/>
      <c r="U349" s="157">
        <v>0.12</v>
      </c>
      <c r="V349" s="265"/>
    </row>
    <row r="350" spans="1:22" ht="12.75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9552600</v>
      </c>
      <c r="L366" s="285"/>
      <c r="M366" s="285"/>
      <c r="N366" s="285"/>
      <c r="O366" s="285"/>
      <c r="P366" s="285"/>
      <c r="Q366" s="285"/>
      <c r="R366" s="292">
        <v>42.199999999999996</v>
      </c>
      <c r="S366" s="285"/>
      <c r="T366" s="136"/>
      <c r="U366" s="292">
        <v>42.199999999999996</v>
      </c>
      <c r="V366" s="265"/>
    </row>
    <row r="367" spans="1:22" ht="12.75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customHeight="1" x14ac:dyDescent="0.2">
      <c r="A377" s="306">
        <v>8</v>
      </c>
      <c r="B377" s="237"/>
      <c r="C377" s="271">
        <v>6012</v>
      </c>
      <c r="D377" s="95"/>
      <c r="E377" s="307">
        <v>470</v>
      </c>
      <c r="F377" s="307">
        <v>4</v>
      </c>
      <c r="G377" s="308" t="s">
        <v>1464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customHeight="1" x14ac:dyDescent="0.2">
      <c r="A378" s="306">
        <v>9</v>
      </c>
      <c r="B378" s="230" t="s">
        <v>393</v>
      </c>
      <c r="C378" s="237">
        <v>1010</v>
      </c>
      <c r="D378" s="95"/>
      <c r="E378" s="279" t="s">
        <v>1453</v>
      </c>
      <c r="F378" s="279">
        <v>0</v>
      </c>
      <c r="G378" s="153" t="s">
        <v>1420</v>
      </c>
      <c r="H378" s="153" t="s">
        <v>1454</v>
      </c>
      <c r="I378" s="281">
        <v>1</v>
      </c>
      <c r="J378" s="282">
        <v>1</v>
      </c>
      <c r="K378" s="150">
        <v>3739205</v>
      </c>
      <c r="L378" s="283">
        <v>0</v>
      </c>
      <c r="M378" s="283">
        <v>8.5570999999999998E-4</v>
      </c>
      <c r="N378" s="332"/>
      <c r="O378" s="284">
        <v>8.5570999999999998E-4</v>
      </c>
      <c r="P378" s="285"/>
      <c r="Q378" s="333"/>
      <c r="R378" s="153">
        <v>32</v>
      </c>
      <c r="S378" s="333"/>
      <c r="T378" s="136"/>
      <c r="U378" s="157">
        <v>32</v>
      </c>
      <c r="V378" s="265"/>
    </row>
    <row r="379" spans="1:22" ht="12.75" customHeight="1" x14ac:dyDescent="0.2">
      <c r="A379" s="306">
        <v>10</v>
      </c>
      <c r="B379" s="230">
        <v>2</v>
      </c>
      <c r="C379" s="237">
        <v>1210</v>
      </c>
      <c r="D379" s="95"/>
      <c r="E379" s="286" t="s">
        <v>1458</v>
      </c>
      <c r="F379" s="190">
        <v>0</v>
      </c>
      <c r="G379" s="153" t="s">
        <v>1429</v>
      </c>
      <c r="H379" s="153" t="s">
        <v>1454</v>
      </c>
      <c r="I379" s="287">
        <v>1.1000000000000001</v>
      </c>
      <c r="J379" s="288">
        <v>1</v>
      </c>
      <c r="K379" s="150">
        <v>9028395</v>
      </c>
      <c r="L379" s="283">
        <v>0</v>
      </c>
      <c r="M379" s="283">
        <v>9.4127999999999985E-4</v>
      </c>
      <c r="N379" s="332"/>
      <c r="O379" s="284">
        <v>9.4127999999999985E-4</v>
      </c>
      <c r="P379" s="285"/>
      <c r="Q379" s="333"/>
      <c r="R379" s="153">
        <v>84.98</v>
      </c>
      <c r="S379" s="333"/>
      <c r="T379" s="136"/>
      <c r="U379" s="157">
        <v>84.98</v>
      </c>
      <c r="V379" s="265"/>
    </row>
    <row r="380" spans="1:22" ht="12.75" customHeight="1" x14ac:dyDescent="0.2">
      <c r="A380" s="306">
        <v>11</v>
      </c>
      <c r="B380" s="230">
        <v>3</v>
      </c>
      <c r="C380" s="237">
        <v>1510</v>
      </c>
      <c r="D380" s="95"/>
      <c r="E380" s="286" t="s">
        <v>1461</v>
      </c>
      <c r="F380" s="190">
        <v>0</v>
      </c>
      <c r="G380" s="153" t="s">
        <v>1435</v>
      </c>
      <c r="H380" s="153" t="s">
        <v>1454</v>
      </c>
      <c r="I380" s="287">
        <v>1.1000000000000001</v>
      </c>
      <c r="J380" s="288">
        <v>1</v>
      </c>
      <c r="K380" s="150">
        <v>605980</v>
      </c>
      <c r="L380" s="283">
        <v>0</v>
      </c>
      <c r="M380" s="283">
        <v>9.4127999999999985E-4</v>
      </c>
      <c r="N380" s="332"/>
      <c r="O380" s="284">
        <v>9.4127999999999985E-4</v>
      </c>
      <c r="P380" s="285"/>
      <c r="Q380" s="333"/>
      <c r="R380" s="153">
        <v>5.7</v>
      </c>
      <c r="S380" s="333"/>
      <c r="T380" s="136"/>
      <c r="U380" s="157">
        <v>5.7</v>
      </c>
      <c r="V380" s="265"/>
    </row>
    <row r="381" spans="1:22" ht="12.75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13373580</v>
      </c>
      <c r="L398" s="285"/>
      <c r="M398" s="285"/>
      <c r="N398" s="285"/>
      <c r="O398" s="285"/>
      <c r="P398" s="285"/>
      <c r="Q398" s="285"/>
      <c r="R398" s="292">
        <v>122.68</v>
      </c>
      <c r="S398" s="285"/>
      <c r="T398" s="136"/>
      <c r="U398" s="292">
        <v>122.68</v>
      </c>
      <c r="V398" s="265"/>
    </row>
    <row r="399" spans="1:22" ht="12.75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customHeight="1" x14ac:dyDescent="0.2">
      <c r="A409" s="306">
        <v>8</v>
      </c>
      <c r="B409" s="237"/>
      <c r="C409" s="271">
        <v>6013</v>
      </c>
      <c r="D409" s="95"/>
      <c r="E409" s="307">
        <v>490</v>
      </c>
      <c r="F409" s="307">
        <v>1</v>
      </c>
      <c r="G409" s="308" t="s">
        <v>1465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customHeight="1" x14ac:dyDescent="0.2">
      <c r="A410" s="306">
        <v>9</v>
      </c>
      <c r="B410" s="230" t="s">
        <v>393</v>
      </c>
      <c r="C410" s="237">
        <v>1010</v>
      </c>
      <c r="D410" s="95"/>
      <c r="E410" s="279" t="s">
        <v>1453</v>
      </c>
      <c r="F410" s="279">
        <v>0</v>
      </c>
      <c r="G410" s="153" t="s">
        <v>1420</v>
      </c>
      <c r="H410" s="153" t="s">
        <v>1454</v>
      </c>
      <c r="I410" s="281">
        <v>1</v>
      </c>
      <c r="J410" s="282">
        <v>1</v>
      </c>
      <c r="K410" s="150">
        <v>10534645</v>
      </c>
      <c r="L410" s="283">
        <v>0</v>
      </c>
      <c r="M410" s="283">
        <v>1.6323999999999999E-4</v>
      </c>
      <c r="N410" s="332"/>
      <c r="O410" s="284">
        <v>1.6323999999999999E-4</v>
      </c>
      <c r="P410" s="285"/>
      <c r="Q410" s="333"/>
      <c r="R410" s="153">
        <v>17.2</v>
      </c>
      <c r="S410" s="333"/>
      <c r="T410" s="136"/>
      <c r="U410" s="157">
        <v>17.2</v>
      </c>
      <c r="V410" s="265"/>
    </row>
    <row r="411" spans="1:22" ht="12.75" customHeight="1" x14ac:dyDescent="0.2">
      <c r="A411" s="306">
        <v>10</v>
      </c>
      <c r="B411" s="230">
        <v>2</v>
      </c>
      <c r="C411" s="237">
        <v>1050</v>
      </c>
      <c r="D411" s="95"/>
      <c r="E411" s="286" t="s">
        <v>1457</v>
      </c>
      <c r="F411" s="190">
        <v>0</v>
      </c>
      <c r="G411" s="153" t="s">
        <v>1423</v>
      </c>
      <c r="H411" s="153" t="s">
        <v>1454</v>
      </c>
      <c r="I411" s="287">
        <v>0.92270000000000008</v>
      </c>
      <c r="J411" s="288">
        <v>1</v>
      </c>
      <c r="K411" s="150">
        <v>6299000</v>
      </c>
      <c r="L411" s="283">
        <v>0</v>
      </c>
      <c r="M411" s="283">
        <v>1.5061999999999999E-4</v>
      </c>
      <c r="N411" s="332"/>
      <c r="O411" s="284">
        <v>1.5061999999999999E-4</v>
      </c>
      <c r="P411" s="285"/>
      <c r="Q411" s="333"/>
      <c r="R411" s="153">
        <v>9.49</v>
      </c>
      <c r="S411" s="333"/>
      <c r="T411" s="136"/>
      <c r="U411" s="157">
        <v>9.49</v>
      </c>
      <c r="V411" s="265"/>
    </row>
    <row r="412" spans="1:22" ht="12.75" customHeight="1" x14ac:dyDescent="0.2">
      <c r="A412" s="306">
        <v>11</v>
      </c>
      <c r="B412" s="230">
        <v>3</v>
      </c>
      <c r="C412" s="237">
        <v>1210</v>
      </c>
      <c r="D412" s="95"/>
      <c r="E412" s="286" t="s">
        <v>1458</v>
      </c>
      <c r="F412" s="190">
        <v>0</v>
      </c>
      <c r="G412" s="153" t="s">
        <v>1429</v>
      </c>
      <c r="H412" s="153" t="s">
        <v>1454</v>
      </c>
      <c r="I412" s="287">
        <v>1.1000000000000001</v>
      </c>
      <c r="J412" s="288">
        <v>1</v>
      </c>
      <c r="K412" s="150">
        <v>69607070</v>
      </c>
      <c r="L412" s="283">
        <v>0</v>
      </c>
      <c r="M412" s="283">
        <v>1.7956E-4</v>
      </c>
      <c r="N412" s="332"/>
      <c r="O412" s="284">
        <v>1.7956E-4</v>
      </c>
      <c r="P412" s="285"/>
      <c r="Q412" s="333"/>
      <c r="R412" s="153">
        <v>124.99</v>
      </c>
      <c r="S412" s="333"/>
      <c r="T412" s="136"/>
      <c r="U412" s="157">
        <v>124.99</v>
      </c>
      <c r="V412" s="265"/>
    </row>
    <row r="413" spans="1:22" ht="12.75" customHeight="1" x14ac:dyDescent="0.2">
      <c r="A413" s="306">
        <v>12</v>
      </c>
      <c r="B413" s="230">
        <v>4</v>
      </c>
      <c r="C413" s="237">
        <v>1280</v>
      </c>
      <c r="D413" s="95"/>
      <c r="E413" s="286" t="s">
        <v>1459</v>
      </c>
      <c r="F413" s="190">
        <v>0</v>
      </c>
      <c r="G413" s="153" t="s">
        <v>1429</v>
      </c>
      <c r="H413" s="153" t="s">
        <v>1460</v>
      </c>
      <c r="I413" s="287">
        <v>1.1000000000000001</v>
      </c>
      <c r="J413" s="288">
        <v>0.65</v>
      </c>
      <c r="K413" s="150">
        <v>99400</v>
      </c>
      <c r="L413" s="283">
        <v>0</v>
      </c>
      <c r="M413" s="283">
        <v>1.1672000000000001E-4</v>
      </c>
      <c r="N413" s="332"/>
      <c r="O413" s="284">
        <v>1.1672000000000001E-4</v>
      </c>
      <c r="P413" s="285"/>
      <c r="Q413" s="333"/>
      <c r="R413" s="153">
        <v>0.12</v>
      </c>
      <c r="S413" s="333"/>
      <c r="T413" s="136"/>
      <c r="U413" s="157">
        <v>0.12</v>
      </c>
      <c r="V413" s="265"/>
    </row>
    <row r="414" spans="1:22" ht="12.75" customHeight="1" x14ac:dyDescent="0.2">
      <c r="A414" s="306">
        <v>13</v>
      </c>
      <c r="B414" s="230">
        <v>5</v>
      </c>
      <c r="C414" s="237">
        <v>1510</v>
      </c>
      <c r="D414" s="95"/>
      <c r="E414" s="286" t="s">
        <v>1461</v>
      </c>
      <c r="F414" s="190">
        <v>0</v>
      </c>
      <c r="G414" s="153" t="s">
        <v>1435</v>
      </c>
      <c r="H414" s="153" t="s">
        <v>1454</v>
      </c>
      <c r="I414" s="287">
        <v>1.1000000000000001</v>
      </c>
      <c r="J414" s="288">
        <v>1</v>
      </c>
      <c r="K414" s="150">
        <v>2166480</v>
      </c>
      <c r="L414" s="283">
        <v>0</v>
      </c>
      <c r="M414" s="283">
        <v>1.7956E-4</v>
      </c>
      <c r="N414" s="332"/>
      <c r="O414" s="284">
        <v>1.7956E-4</v>
      </c>
      <c r="P414" s="285"/>
      <c r="Q414" s="333"/>
      <c r="R414" s="153">
        <v>3.89</v>
      </c>
      <c r="S414" s="333"/>
      <c r="T414" s="136"/>
      <c r="U414" s="157">
        <v>3.89</v>
      </c>
      <c r="V414" s="265"/>
    </row>
    <row r="415" spans="1:22" ht="12.75" customHeight="1" x14ac:dyDescent="0.2">
      <c r="A415" s="306">
        <v>14</v>
      </c>
      <c r="B415" s="230">
        <v>6</v>
      </c>
      <c r="C415" s="237">
        <v>1580</v>
      </c>
      <c r="D415" s="95"/>
      <c r="E415" s="286" t="s">
        <v>1462</v>
      </c>
      <c r="F415" s="190">
        <v>0</v>
      </c>
      <c r="G415" s="153" t="s">
        <v>1435</v>
      </c>
      <c r="H415" s="153" t="s">
        <v>1460</v>
      </c>
      <c r="I415" s="287">
        <v>1.1000000000000001</v>
      </c>
      <c r="J415" s="288">
        <v>0.65</v>
      </c>
      <c r="K415" s="150">
        <v>143300</v>
      </c>
      <c r="L415" s="283">
        <v>0</v>
      </c>
      <c r="M415" s="283">
        <v>1.1672000000000001E-4</v>
      </c>
      <c r="N415" s="332"/>
      <c r="O415" s="284">
        <v>1.1672000000000001E-4</v>
      </c>
      <c r="P415" s="285"/>
      <c r="Q415" s="333"/>
      <c r="R415" s="153">
        <v>0.17</v>
      </c>
      <c r="S415" s="333"/>
      <c r="T415" s="136"/>
      <c r="U415" s="157">
        <v>0.17</v>
      </c>
      <c r="V415" s="265"/>
    </row>
    <row r="416" spans="1:22" ht="12.75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88849895</v>
      </c>
      <c r="L430" s="285"/>
      <c r="M430" s="285"/>
      <c r="N430" s="285"/>
      <c r="O430" s="285"/>
      <c r="P430" s="285"/>
      <c r="Q430" s="285"/>
      <c r="R430" s="292">
        <v>155.85999999999999</v>
      </c>
      <c r="S430" s="285"/>
      <c r="T430" s="136"/>
      <c r="U430" s="292">
        <v>155.85999999999999</v>
      </c>
      <c r="V430" s="265"/>
    </row>
    <row r="431" spans="1:22" ht="12.75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2259</v>
      </c>
      <c r="S15" s="336">
        <v>0</v>
      </c>
      <c r="T15" s="136"/>
      <c r="U15" s="242">
        <v>2259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696222</v>
      </c>
      <c r="S18" s="124">
        <v>0</v>
      </c>
      <c r="T18" s="136"/>
      <c r="U18" s="242">
        <v>696222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696222</v>
      </c>
      <c r="S36" s="242">
        <v>0</v>
      </c>
      <c r="T36" s="136"/>
      <c r="U36" s="242">
        <v>696222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6654645725</v>
      </c>
      <c r="O21" s="388"/>
      <c r="P21" s="157">
        <v>37527471</v>
      </c>
      <c r="Q21" s="136"/>
      <c r="R21" s="153">
        <v>0</v>
      </c>
      <c r="S21" s="153">
        <v>37527471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34855389</v>
      </c>
      <c r="O22" s="388"/>
      <c r="P22" s="157">
        <v>287926</v>
      </c>
      <c r="Q22" s="136"/>
      <c r="R22" s="153">
        <v>0</v>
      </c>
      <c r="S22" s="153">
        <v>287926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1485005</v>
      </c>
      <c r="O23" s="388"/>
      <c r="P23" s="157">
        <v>7778</v>
      </c>
      <c r="Q23" s="136"/>
      <c r="R23" s="153">
        <v>0</v>
      </c>
      <c r="S23" s="153">
        <v>7778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7918269</v>
      </c>
      <c r="O24" s="388"/>
      <c r="P24" s="157">
        <v>41028</v>
      </c>
      <c r="Q24" s="136"/>
      <c r="R24" s="153">
        <v>0</v>
      </c>
      <c r="S24" s="153">
        <v>41028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6698904388</v>
      </c>
      <c r="O25" s="388"/>
      <c r="P25" s="157">
        <v>37864203</v>
      </c>
      <c r="Q25" s="136"/>
      <c r="R25" s="153">
        <v>0</v>
      </c>
      <c r="S25" s="153">
        <v>37864203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490650725</v>
      </c>
      <c r="O27" s="388"/>
      <c r="P27" s="157">
        <v>3668942</v>
      </c>
      <c r="Q27" s="136"/>
      <c r="R27" s="153">
        <v>0</v>
      </c>
      <c r="S27" s="153">
        <v>3668942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490650725</v>
      </c>
      <c r="O31" s="388"/>
      <c r="P31" s="157">
        <v>3668942</v>
      </c>
      <c r="Q31" s="136"/>
      <c r="R31" s="153">
        <v>0</v>
      </c>
      <c r="S31" s="153">
        <v>3668942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72497905</v>
      </c>
      <c r="O33" s="388"/>
      <c r="P33" s="157">
        <v>393354</v>
      </c>
      <c r="Q33" s="136"/>
      <c r="R33" s="153">
        <v>0</v>
      </c>
      <c r="S33" s="153">
        <v>393354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72497905</v>
      </c>
      <c r="O35" s="388"/>
      <c r="P35" s="157">
        <v>393354</v>
      </c>
      <c r="Q35" s="136"/>
      <c r="R35" s="153">
        <v>0</v>
      </c>
      <c r="S35" s="153">
        <v>393354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35095550</v>
      </c>
      <c r="O37" s="388"/>
      <c r="P37" s="157">
        <v>204857</v>
      </c>
      <c r="Q37" s="136"/>
      <c r="R37" s="153">
        <v>0</v>
      </c>
      <c r="S37" s="153">
        <v>204857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640531</v>
      </c>
      <c r="Q39" s="136"/>
      <c r="R39" s="153">
        <v>0</v>
      </c>
      <c r="S39" s="153">
        <v>640531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42771887</v>
      </c>
      <c r="Q41" s="136"/>
      <c r="R41" s="157">
        <v>0</v>
      </c>
      <c r="S41" s="157">
        <v>42771887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840426</v>
      </c>
      <c r="Q42" s="136"/>
      <c r="R42" s="153">
        <v>0</v>
      </c>
      <c r="S42" s="153">
        <v>840426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7297148568</v>
      </c>
      <c r="O43" s="388"/>
      <c r="P43" s="157">
        <v>43612313</v>
      </c>
      <c r="Q43" s="136"/>
      <c r="R43" s="157">
        <v>0</v>
      </c>
      <c r="S43" s="157">
        <v>43612313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10534645</v>
      </c>
      <c r="O53" s="388"/>
      <c r="P53" s="157">
        <v>63473</v>
      </c>
      <c r="Q53" s="136"/>
      <c r="R53" s="153">
        <v>0</v>
      </c>
      <c r="S53" s="153">
        <v>63473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5812087</v>
      </c>
      <c r="O54" s="388"/>
      <c r="P54" s="157">
        <v>49501</v>
      </c>
      <c r="Q54" s="136"/>
      <c r="R54" s="153">
        <v>0</v>
      </c>
      <c r="S54" s="153">
        <v>49501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16346732</v>
      </c>
      <c r="O55" s="388"/>
      <c r="P55" s="157">
        <v>112974</v>
      </c>
      <c r="Q55" s="136"/>
      <c r="R55" s="153">
        <v>0</v>
      </c>
      <c r="S55" s="153">
        <v>112974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76638848</v>
      </c>
      <c r="O57" s="388"/>
      <c r="P57" s="157">
        <v>565770</v>
      </c>
      <c r="Q57" s="136"/>
      <c r="R57" s="153">
        <v>0</v>
      </c>
      <c r="S57" s="153">
        <v>565770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76638848</v>
      </c>
      <c r="O61" s="388"/>
      <c r="P61" s="157">
        <v>565770</v>
      </c>
      <c r="Q61" s="136"/>
      <c r="R61" s="153">
        <v>0</v>
      </c>
      <c r="S61" s="153">
        <v>565770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2485588</v>
      </c>
      <c r="O63" s="388"/>
      <c r="P63" s="157">
        <v>15219</v>
      </c>
      <c r="Q63" s="136"/>
      <c r="R63" s="153">
        <v>0</v>
      </c>
      <c r="S63" s="153">
        <v>15219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2485588</v>
      </c>
      <c r="O65" s="388"/>
      <c r="P65" s="157">
        <v>15219</v>
      </c>
      <c r="Q65" s="136"/>
      <c r="R65" s="153">
        <v>0</v>
      </c>
      <c r="S65" s="153">
        <v>15219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2259</v>
      </c>
      <c r="Q69" s="136"/>
      <c r="R69" s="153">
        <v>0</v>
      </c>
      <c r="S69" s="153">
        <v>2259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696222</v>
      </c>
      <c r="Q71" s="136"/>
      <c r="R71" s="157">
        <v>0</v>
      </c>
      <c r="S71" s="157">
        <v>696222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95471168</v>
      </c>
      <c r="O73" s="388"/>
      <c r="P73" s="157">
        <v>696222</v>
      </c>
      <c r="Q73" s="136"/>
      <c r="R73" s="157">
        <v>0</v>
      </c>
      <c r="S73" s="157">
        <v>696222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289281</v>
      </c>
      <c r="P19" s="336">
        <v>0</v>
      </c>
      <c r="Q19" s="404"/>
      <c r="R19" s="124">
        <v>289281</v>
      </c>
      <c r="S19" s="336">
        <v>-18481</v>
      </c>
      <c r="T19" s="242">
        <v>270800</v>
      </c>
      <c r="U19" s="404"/>
      <c r="V19" s="336">
        <v>0</v>
      </c>
      <c r="W19" s="336">
        <v>270800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10626</v>
      </c>
      <c r="P20" s="336">
        <v>0</v>
      </c>
      <c r="Q20" s="404"/>
      <c r="R20" s="124">
        <v>10626</v>
      </c>
      <c r="S20" s="336">
        <v>-665</v>
      </c>
      <c r="T20" s="242">
        <v>9961</v>
      </c>
      <c r="U20" s="404"/>
      <c r="V20" s="336">
        <v>0</v>
      </c>
      <c r="W20" s="336">
        <v>9961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2235</v>
      </c>
      <c r="P23" s="336">
        <v>0</v>
      </c>
      <c r="Q23" s="404"/>
      <c r="R23" s="124">
        <v>2235</v>
      </c>
      <c r="S23" s="336">
        <v>-68</v>
      </c>
      <c r="T23" s="242">
        <v>2167</v>
      </c>
      <c r="U23" s="404"/>
      <c r="V23" s="336">
        <v>0</v>
      </c>
      <c r="W23" s="336">
        <v>2167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245426</v>
      </c>
      <c r="P24" s="336">
        <v>0</v>
      </c>
      <c r="Q24" s="404"/>
      <c r="R24" s="124">
        <v>245426</v>
      </c>
      <c r="S24" s="336">
        <v>-6623</v>
      </c>
      <c r="T24" s="242">
        <v>238803</v>
      </c>
      <c r="U24" s="404"/>
      <c r="V24" s="336">
        <v>0</v>
      </c>
      <c r="W24" s="336">
        <v>238803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3846</v>
      </c>
      <c r="P25" s="336">
        <v>0</v>
      </c>
      <c r="Q25" s="404"/>
      <c r="R25" s="124">
        <v>3846</v>
      </c>
      <c r="S25" s="336">
        <v>0</v>
      </c>
      <c r="T25" s="242">
        <v>3846</v>
      </c>
      <c r="U25" s="404"/>
      <c r="V25" s="336">
        <v>0</v>
      </c>
      <c r="W25" s="336">
        <v>3846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56615</v>
      </c>
      <c r="P28" s="336">
        <v>0</v>
      </c>
      <c r="Q28" s="404"/>
      <c r="R28" s="124">
        <v>56615</v>
      </c>
      <c r="S28" s="336">
        <v>-5477</v>
      </c>
      <c r="T28" s="242">
        <v>51138</v>
      </c>
      <c r="U28" s="404"/>
      <c r="V28" s="336">
        <v>0</v>
      </c>
      <c r="W28" s="336">
        <v>51138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5428</v>
      </c>
      <c r="P30" s="336">
        <v>0</v>
      </c>
      <c r="Q30" s="404"/>
      <c r="R30" s="124">
        <v>5428</v>
      </c>
      <c r="S30" s="336">
        <v>-26</v>
      </c>
      <c r="T30" s="242">
        <v>5402</v>
      </c>
      <c r="U30" s="404"/>
      <c r="V30" s="336">
        <v>0</v>
      </c>
      <c r="W30" s="336">
        <v>5402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1220</v>
      </c>
      <c r="P31" s="336">
        <v>0</v>
      </c>
      <c r="Q31" s="404"/>
      <c r="R31" s="124">
        <v>1220</v>
      </c>
      <c r="S31" s="336">
        <v>-37</v>
      </c>
      <c r="T31" s="242">
        <v>1183</v>
      </c>
      <c r="U31" s="404"/>
      <c r="V31" s="336">
        <v>0</v>
      </c>
      <c r="W31" s="336">
        <v>1183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11442</v>
      </c>
      <c r="P32" s="336">
        <v>0</v>
      </c>
      <c r="Q32" s="404"/>
      <c r="R32" s="124">
        <v>11442</v>
      </c>
      <c r="S32" s="336">
        <v>2097</v>
      </c>
      <c r="T32" s="242">
        <v>13539</v>
      </c>
      <c r="U32" s="404"/>
      <c r="V32" s="336">
        <v>0</v>
      </c>
      <c r="W32" s="336">
        <v>13539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65080</v>
      </c>
      <c r="P33" s="336">
        <v>0</v>
      </c>
      <c r="Q33" s="404"/>
      <c r="R33" s="124">
        <v>65080</v>
      </c>
      <c r="S33" s="336">
        <v>0</v>
      </c>
      <c r="T33" s="242">
        <v>65080</v>
      </c>
      <c r="U33" s="404"/>
      <c r="V33" s="336">
        <v>0</v>
      </c>
      <c r="W33" s="336">
        <v>65080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8938</v>
      </c>
      <c r="P34" s="336">
        <v>0</v>
      </c>
      <c r="Q34" s="404"/>
      <c r="R34" s="124">
        <v>8938</v>
      </c>
      <c r="S34" s="336">
        <v>-1046</v>
      </c>
      <c r="T34" s="242">
        <v>7892</v>
      </c>
      <c r="U34" s="404"/>
      <c r="V34" s="336">
        <v>0</v>
      </c>
      <c r="W34" s="336">
        <v>7892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700137</v>
      </c>
      <c r="P36" s="242">
        <v>0</v>
      </c>
      <c r="Q36" s="404"/>
      <c r="R36" s="242">
        <v>700137</v>
      </c>
      <c r="S36" s="242">
        <v>-30326</v>
      </c>
      <c r="T36" s="242">
        <v>669811</v>
      </c>
      <c r="U36" s="404"/>
      <c r="V36" s="242">
        <v>0</v>
      </c>
      <c r="W36" s="242">
        <v>669811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1466</v>
      </c>
      <c r="M18" s="417" t="s">
        <v>1467</v>
      </c>
      <c r="N18" s="417" t="s">
        <v>1468</v>
      </c>
      <c r="O18" s="418">
        <v>4450521</v>
      </c>
      <c r="P18" s="418">
        <v>2023830</v>
      </c>
      <c r="Q18" s="418">
        <v>88661</v>
      </c>
      <c r="R18" s="418">
        <v>72508</v>
      </c>
      <c r="S18" s="418">
        <v>376738</v>
      </c>
      <c r="T18" s="418">
        <v>0</v>
      </c>
      <c r="U18" s="418">
        <v>0</v>
      </c>
      <c r="V18" s="418">
        <v>0</v>
      </c>
      <c r="W18" s="419">
        <v>7012258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1469</v>
      </c>
      <c r="M19" s="417" t="s">
        <v>1470</v>
      </c>
      <c r="N19" s="417" t="s">
        <v>1471</v>
      </c>
      <c r="O19" s="418">
        <v>4708748</v>
      </c>
      <c r="P19" s="418">
        <v>2469665</v>
      </c>
      <c r="Q19" s="418">
        <v>119076</v>
      </c>
      <c r="R19" s="418">
        <v>200591</v>
      </c>
      <c r="S19" s="418">
        <v>90729</v>
      </c>
      <c r="T19" s="418">
        <v>0</v>
      </c>
      <c r="U19" s="418">
        <v>0</v>
      </c>
      <c r="V19" s="418">
        <v>0</v>
      </c>
      <c r="W19" s="419">
        <v>7588809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1472</v>
      </c>
      <c r="M20" s="417" t="s">
        <v>1473</v>
      </c>
      <c r="N20" s="417" t="s">
        <v>1474</v>
      </c>
      <c r="O20" s="418">
        <v>3684441</v>
      </c>
      <c r="P20" s="418">
        <v>461580</v>
      </c>
      <c r="Q20" s="418">
        <v>31066</v>
      </c>
      <c r="R20" s="418">
        <v>38470</v>
      </c>
      <c r="S20" s="418">
        <v>8689</v>
      </c>
      <c r="T20" s="418">
        <v>0</v>
      </c>
      <c r="U20" s="418">
        <v>0</v>
      </c>
      <c r="V20" s="418">
        <v>0</v>
      </c>
      <c r="W20" s="419">
        <v>4224246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1475</v>
      </c>
      <c r="M21" s="417" t="s">
        <v>1476</v>
      </c>
      <c r="N21" s="417" t="s">
        <v>1477</v>
      </c>
      <c r="O21" s="418">
        <v>5631317</v>
      </c>
      <c r="P21" s="418">
        <v>2626614</v>
      </c>
      <c r="Q21" s="418">
        <v>187891</v>
      </c>
      <c r="R21" s="418">
        <v>115790</v>
      </c>
      <c r="S21" s="418">
        <v>68160</v>
      </c>
      <c r="T21" s="418">
        <v>0</v>
      </c>
      <c r="U21" s="418">
        <v>0</v>
      </c>
      <c r="V21" s="418">
        <v>0</v>
      </c>
      <c r="W21" s="419">
        <v>8629772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1478</v>
      </c>
      <c r="M22" s="417" t="s">
        <v>1479</v>
      </c>
      <c r="N22" s="417" t="s">
        <v>1480</v>
      </c>
      <c r="O22" s="418">
        <v>10079110</v>
      </c>
      <c r="P22" s="418">
        <v>1691300</v>
      </c>
      <c r="Q22" s="418">
        <v>192425</v>
      </c>
      <c r="R22" s="418">
        <v>141709</v>
      </c>
      <c r="S22" s="418">
        <v>57051</v>
      </c>
      <c r="T22" s="418">
        <v>0</v>
      </c>
      <c r="U22" s="418">
        <v>0</v>
      </c>
      <c r="V22" s="418">
        <v>0</v>
      </c>
      <c r="W22" s="419">
        <v>12161595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1481</v>
      </c>
      <c r="M23" s="417" t="s">
        <v>1482</v>
      </c>
      <c r="N23" s="417" t="s">
        <v>1483</v>
      </c>
      <c r="O23" s="418">
        <v>3425473</v>
      </c>
      <c r="P23" s="418">
        <v>878755</v>
      </c>
      <c r="Q23" s="418">
        <v>21412</v>
      </c>
      <c r="R23" s="418">
        <v>271358</v>
      </c>
      <c r="S23" s="418">
        <v>68444</v>
      </c>
      <c r="T23" s="418">
        <v>0</v>
      </c>
      <c r="U23" s="418">
        <v>0</v>
      </c>
      <c r="V23" s="418">
        <v>0</v>
      </c>
      <c r="W23" s="419">
        <v>4665442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31979610</v>
      </c>
      <c r="P39" s="419">
        <v>10151744</v>
      </c>
      <c r="Q39" s="419">
        <v>640531</v>
      </c>
      <c r="R39" s="419">
        <v>840426</v>
      </c>
      <c r="S39" s="419">
        <v>669811</v>
      </c>
      <c r="T39" s="419">
        <v>0</v>
      </c>
      <c r="U39" s="419">
        <v>0</v>
      </c>
      <c r="V39" s="419">
        <v>0</v>
      </c>
      <c r="W39" s="419">
        <v>44282122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206501</v>
      </c>
      <c r="P15" s="150">
        <v>0</v>
      </c>
      <c r="Q15" s="150">
        <v>46757</v>
      </c>
      <c r="R15" s="150">
        <v>0</v>
      </c>
      <c r="S15" s="150">
        <v>0</v>
      </c>
      <c r="T15" s="150">
        <v>0</v>
      </c>
      <c r="U15" s="153">
        <v>253258</v>
      </c>
      <c r="V15" s="136"/>
      <c r="W15" s="150">
        <v>0</v>
      </c>
      <c r="X15" s="150">
        <v>0</v>
      </c>
      <c r="Y15" s="150">
        <v>0</v>
      </c>
      <c r="Z15" s="157">
        <v>253258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1557006</v>
      </c>
      <c r="P16" s="150">
        <v>0</v>
      </c>
      <c r="Q16" s="150">
        <v>177517</v>
      </c>
      <c r="R16" s="150">
        <v>1824737</v>
      </c>
      <c r="S16" s="150">
        <v>12800</v>
      </c>
      <c r="T16" s="150">
        <v>0</v>
      </c>
      <c r="U16" s="153">
        <v>3572060</v>
      </c>
      <c r="V16" s="136"/>
      <c r="W16" s="150">
        <v>0</v>
      </c>
      <c r="X16" s="150">
        <v>234365</v>
      </c>
      <c r="Y16" s="150">
        <v>-308990</v>
      </c>
      <c r="Z16" s="157">
        <v>3497435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75436</v>
      </c>
      <c r="P17" s="150">
        <v>0</v>
      </c>
      <c r="Q17" s="150">
        <v>72289</v>
      </c>
      <c r="R17" s="150">
        <v>67459</v>
      </c>
      <c r="S17" s="150">
        <v>372660</v>
      </c>
      <c r="T17" s="150">
        <v>0</v>
      </c>
      <c r="U17" s="153">
        <v>587844</v>
      </c>
      <c r="V17" s="136"/>
      <c r="W17" s="150">
        <v>0</v>
      </c>
      <c r="X17" s="150">
        <v>1728756</v>
      </c>
      <c r="Y17" s="150">
        <v>0</v>
      </c>
      <c r="Z17" s="157">
        <v>2316600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1838943</v>
      </c>
      <c r="P19" s="153">
        <v>0</v>
      </c>
      <c r="Q19" s="153">
        <v>296563</v>
      </c>
      <c r="R19" s="153">
        <v>1892196</v>
      </c>
      <c r="S19" s="153">
        <v>385460</v>
      </c>
      <c r="T19" s="153">
        <v>0</v>
      </c>
      <c r="U19" s="153">
        <v>4413162</v>
      </c>
      <c r="V19" s="136"/>
      <c r="W19" s="153">
        <v>0</v>
      </c>
      <c r="X19" s="153">
        <v>1963121</v>
      </c>
      <c r="Y19" s="153">
        <v>-308990</v>
      </c>
      <c r="Z19" s="157">
        <v>6067293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1231</v>
      </c>
      <c r="R21" s="150">
        <v>16755</v>
      </c>
      <c r="S21" s="150">
        <v>0</v>
      </c>
      <c r="T21" s="150">
        <v>0</v>
      </c>
      <c r="U21" s="153">
        <v>17986</v>
      </c>
      <c r="V21" s="136"/>
      <c r="W21" s="150">
        <v>0</v>
      </c>
      <c r="X21" s="150">
        <v>0</v>
      </c>
      <c r="Y21" s="150">
        <v>0</v>
      </c>
      <c r="Z21" s="157">
        <v>17986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5730</v>
      </c>
      <c r="P22" s="150">
        <v>0</v>
      </c>
      <c r="Q22" s="150">
        <v>489</v>
      </c>
      <c r="R22" s="150">
        <v>6554004</v>
      </c>
      <c r="S22" s="150">
        <v>0</v>
      </c>
      <c r="T22" s="150">
        <v>0</v>
      </c>
      <c r="U22" s="153">
        <v>6560223</v>
      </c>
      <c r="V22" s="136"/>
      <c r="W22" s="150">
        <v>0</v>
      </c>
      <c r="X22" s="150">
        <v>85</v>
      </c>
      <c r="Y22" s="150">
        <v>0</v>
      </c>
      <c r="Z22" s="157">
        <v>6560308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154253</v>
      </c>
      <c r="P24" s="150">
        <v>0</v>
      </c>
      <c r="Q24" s="150">
        <v>22486</v>
      </c>
      <c r="R24" s="150">
        <v>164326</v>
      </c>
      <c r="S24" s="150">
        <v>14832</v>
      </c>
      <c r="T24" s="150">
        <v>1000</v>
      </c>
      <c r="U24" s="153">
        <v>356897</v>
      </c>
      <c r="V24" s="136"/>
      <c r="W24" s="150">
        <v>0</v>
      </c>
      <c r="X24" s="150">
        <v>8020</v>
      </c>
      <c r="Y24" s="150">
        <v>0</v>
      </c>
      <c r="Z24" s="157">
        <v>364917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1484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159983</v>
      </c>
      <c r="P27" s="153">
        <v>0</v>
      </c>
      <c r="Q27" s="153">
        <v>24206</v>
      </c>
      <c r="R27" s="153">
        <v>6735085</v>
      </c>
      <c r="S27" s="153">
        <v>14832</v>
      </c>
      <c r="T27" s="153">
        <v>1000</v>
      </c>
      <c r="U27" s="153">
        <v>6935106</v>
      </c>
      <c r="V27" s="136"/>
      <c r="W27" s="153">
        <v>0</v>
      </c>
      <c r="X27" s="153">
        <v>8105</v>
      </c>
      <c r="Y27" s="153">
        <v>0</v>
      </c>
      <c r="Z27" s="157">
        <v>6943211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1147326</v>
      </c>
      <c r="P29" s="150">
        <v>0</v>
      </c>
      <c r="Q29" s="150">
        <v>697480</v>
      </c>
      <c r="R29" s="150">
        <v>2013759</v>
      </c>
      <c r="S29" s="150">
        <v>0</v>
      </c>
      <c r="T29" s="150">
        <v>0</v>
      </c>
      <c r="U29" s="153">
        <v>3858565</v>
      </c>
      <c r="V29" s="136"/>
      <c r="W29" s="150">
        <v>0</v>
      </c>
      <c r="X29" s="150">
        <v>5587034</v>
      </c>
      <c r="Y29" s="150">
        <v>-596799</v>
      </c>
      <c r="Z29" s="157">
        <v>8848800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1873563</v>
      </c>
      <c r="S30" s="150">
        <v>0</v>
      </c>
      <c r="T30" s="150">
        <v>0</v>
      </c>
      <c r="U30" s="153">
        <v>1873563</v>
      </c>
      <c r="V30" s="136"/>
      <c r="W30" s="150">
        <v>0</v>
      </c>
      <c r="X30" s="150">
        <v>0</v>
      </c>
      <c r="Y30" s="150">
        <v>0</v>
      </c>
      <c r="Z30" s="157">
        <v>1873563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123224</v>
      </c>
      <c r="P34" s="150">
        <v>0</v>
      </c>
      <c r="Q34" s="150">
        <v>393389</v>
      </c>
      <c r="R34" s="150">
        <v>50787</v>
      </c>
      <c r="S34" s="150">
        <v>5950</v>
      </c>
      <c r="T34" s="150">
        <v>0</v>
      </c>
      <c r="U34" s="153">
        <v>573350</v>
      </c>
      <c r="V34" s="136"/>
      <c r="W34" s="150">
        <v>0</v>
      </c>
      <c r="X34" s="150">
        <v>89708</v>
      </c>
      <c r="Y34" s="150">
        <v>0</v>
      </c>
      <c r="Z34" s="157">
        <v>663058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1014</v>
      </c>
      <c r="P35" s="150">
        <v>0</v>
      </c>
      <c r="Q35" s="150">
        <v>6563</v>
      </c>
      <c r="R35" s="150">
        <v>73737</v>
      </c>
      <c r="S35" s="150">
        <v>0</v>
      </c>
      <c r="T35" s="150">
        <v>0</v>
      </c>
      <c r="U35" s="153">
        <v>81314</v>
      </c>
      <c r="V35" s="136"/>
      <c r="W35" s="150">
        <v>0</v>
      </c>
      <c r="X35" s="150">
        <v>0</v>
      </c>
      <c r="Y35" s="150">
        <v>0</v>
      </c>
      <c r="Z35" s="157">
        <v>81314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1271564</v>
      </c>
      <c r="P36" s="153">
        <v>0</v>
      </c>
      <c r="Q36" s="153">
        <v>1097432</v>
      </c>
      <c r="R36" s="153">
        <v>4011846</v>
      </c>
      <c r="S36" s="153">
        <v>5950</v>
      </c>
      <c r="T36" s="153">
        <v>0</v>
      </c>
      <c r="U36" s="153">
        <v>6386792</v>
      </c>
      <c r="V36" s="136"/>
      <c r="W36" s="153">
        <v>0</v>
      </c>
      <c r="X36" s="153">
        <v>5676742</v>
      </c>
      <c r="Y36" s="153">
        <v>-596799</v>
      </c>
      <c r="Z36" s="157">
        <v>11466735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1048762</v>
      </c>
      <c r="P38" s="150">
        <v>2076361</v>
      </c>
      <c r="Q38" s="150">
        <v>947230</v>
      </c>
      <c r="R38" s="150">
        <v>773640</v>
      </c>
      <c r="S38" s="150">
        <v>78270</v>
      </c>
      <c r="T38" s="150">
        <v>0</v>
      </c>
      <c r="U38" s="153">
        <v>4924263</v>
      </c>
      <c r="V38" s="136"/>
      <c r="W38" s="150">
        <v>1233500</v>
      </c>
      <c r="X38" s="150">
        <v>289883</v>
      </c>
      <c r="Y38" s="150">
        <v>375321</v>
      </c>
      <c r="Z38" s="157">
        <v>6822967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904827</v>
      </c>
      <c r="P40" s="150">
        <v>806054</v>
      </c>
      <c r="Q40" s="150">
        <v>868355</v>
      </c>
      <c r="R40" s="150">
        <v>504738</v>
      </c>
      <c r="S40" s="150">
        <v>78093</v>
      </c>
      <c r="T40" s="150">
        <v>0</v>
      </c>
      <c r="U40" s="153">
        <v>3162067</v>
      </c>
      <c r="V40" s="136"/>
      <c r="W40" s="150">
        <v>1371500</v>
      </c>
      <c r="X40" s="150">
        <v>2126476</v>
      </c>
      <c r="Y40" s="150">
        <v>378603</v>
      </c>
      <c r="Z40" s="157">
        <v>7038646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83610</v>
      </c>
      <c r="P41" s="150">
        <v>0</v>
      </c>
      <c r="Q41" s="150">
        <v>28929</v>
      </c>
      <c r="R41" s="150">
        <v>1439494</v>
      </c>
      <c r="S41" s="150">
        <v>20328</v>
      </c>
      <c r="T41" s="150">
        <v>0</v>
      </c>
      <c r="U41" s="153">
        <v>1572361</v>
      </c>
      <c r="V41" s="136"/>
      <c r="W41" s="150">
        <v>0</v>
      </c>
      <c r="X41" s="150">
        <v>0</v>
      </c>
      <c r="Y41" s="150">
        <v>13268</v>
      </c>
      <c r="Z41" s="157">
        <v>1585629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178338</v>
      </c>
      <c r="P42" s="150">
        <v>45189</v>
      </c>
      <c r="Q42" s="150">
        <v>250211</v>
      </c>
      <c r="R42" s="150">
        <v>1608763</v>
      </c>
      <c r="S42" s="150">
        <v>0</v>
      </c>
      <c r="T42" s="150">
        <v>1316435</v>
      </c>
      <c r="U42" s="153">
        <v>3398936</v>
      </c>
      <c r="V42" s="136"/>
      <c r="W42" s="150">
        <v>99000</v>
      </c>
      <c r="X42" s="150">
        <v>519906</v>
      </c>
      <c r="Y42" s="150">
        <v>57307</v>
      </c>
      <c r="Z42" s="157">
        <v>4075149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1262737</v>
      </c>
      <c r="S43" s="150">
        <v>0</v>
      </c>
      <c r="T43" s="150">
        <v>0</v>
      </c>
      <c r="U43" s="153">
        <v>1262737</v>
      </c>
      <c r="V43" s="136"/>
      <c r="W43" s="150">
        <v>0</v>
      </c>
      <c r="X43" s="150">
        <v>0</v>
      </c>
      <c r="Y43" s="150">
        <v>0</v>
      </c>
      <c r="Z43" s="157">
        <v>1262737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1485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3021606</v>
      </c>
      <c r="Y44" s="150">
        <v>0</v>
      </c>
      <c r="Z44" s="157">
        <v>3021606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2215537</v>
      </c>
      <c r="P45" s="153">
        <v>2927604</v>
      </c>
      <c r="Q45" s="153">
        <v>2094725</v>
      </c>
      <c r="R45" s="153">
        <v>5589372</v>
      </c>
      <c r="S45" s="153">
        <v>176691</v>
      </c>
      <c r="T45" s="153">
        <v>1316435</v>
      </c>
      <c r="U45" s="153">
        <v>14320364</v>
      </c>
      <c r="V45" s="136"/>
      <c r="W45" s="153">
        <v>2704000</v>
      </c>
      <c r="X45" s="153">
        <v>5957871</v>
      </c>
      <c r="Y45" s="153">
        <v>824499</v>
      </c>
      <c r="Z45" s="157">
        <v>23806734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2009562</v>
      </c>
      <c r="P47" s="150">
        <v>0</v>
      </c>
      <c r="Q47" s="150">
        <v>241121</v>
      </c>
      <c r="R47" s="150">
        <v>146548</v>
      </c>
      <c r="S47" s="150">
        <v>156780</v>
      </c>
      <c r="T47" s="150">
        <v>0</v>
      </c>
      <c r="U47" s="153">
        <v>2554011</v>
      </c>
      <c r="V47" s="136"/>
      <c r="W47" s="150">
        <v>0</v>
      </c>
      <c r="X47" s="150">
        <v>33591</v>
      </c>
      <c r="Y47" s="150">
        <v>0</v>
      </c>
      <c r="Z47" s="157">
        <v>2587602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13916</v>
      </c>
      <c r="R49" s="150">
        <v>3164206</v>
      </c>
      <c r="S49" s="150">
        <v>0</v>
      </c>
      <c r="T49" s="150">
        <v>0</v>
      </c>
      <c r="U49" s="153">
        <v>3178122</v>
      </c>
      <c r="V49" s="136"/>
      <c r="W49" s="150">
        <v>0</v>
      </c>
      <c r="X49" s="150">
        <v>400000</v>
      </c>
      <c r="Y49" s="150">
        <v>0</v>
      </c>
      <c r="Z49" s="157">
        <v>3578122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2009562</v>
      </c>
      <c r="P52" s="153">
        <v>0</v>
      </c>
      <c r="Q52" s="153">
        <v>255037</v>
      </c>
      <c r="R52" s="153">
        <v>3310754</v>
      </c>
      <c r="S52" s="153">
        <v>156780</v>
      </c>
      <c r="T52" s="153">
        <v>0</v>
      </c>
      <c r="U52" s="153">
        <v>5732133</v>
      </c>
      <c r="V52" s="136"/>
      <c r="W52" s="153">
        <v>0</v>
      </c>
      <c r="X52" s="153">
        <v>433591</v>
      </c>
      <c r="Y52" s="153">
        <v>0</v>
      </c>
      <c r="Z52" s="157">
        <v>6165724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1282262</v>
      </c>
      <c r="P54" s="150">
        <v>0</v>
      </c>
      <c r="Q54" s="150">
        <v>176130</v>
      </c>
      <c r="R54" s="150">
        <v>25173</v>
      </c>
      <c r="S54" s="150">
        <v>81957</v>
      </c>
      <c r="T54" s="150">
        <v>18444051</v>
      </c>
      <c r="U54" s="153">
        <v>20009573</v>
      </c>
      <c r="V54" s="136"/>
      <c r="W54" s="150">
        <v>0</v>
      </c>
      <c r="X54" s="150">
        <v>60929</v>
      </c>
      <c r="Y54" s="150">
        <v>60800</v>
      </c>
      <c r="Z54" s="157">
        <v>20131302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3221849</v>
      </c>
      <c r="P55" s="150">
        <v>0</v>
      </c>
      <c r="Q55" s="150">
        <v>525330</v>
      </c>
      <c r="R55" s="150">
        <v>275533</v>
      </c>
      <c r="S55" s="150">
        <v>0</v>
      </c>
      <c r="T55" s="150">
        <v>0</v>
      </c>
      <c r="U55" s="153">
        <v>4022712</v>
      </c>
      <c r="V55" s="136"/>
      <c r="W55" s="150">
        <v>0</v>
      </c>
      <c r="X55" s="150">
        <v>0</v>
      </c>
      <c r="Y55" s="150">
        <v>1800</v>
      </c>
      <c r="Z55" s="157">
        <v>4024512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46556</v>
      </c>
      <c r="P56" s="150">
        <v>0</v>
      </c>
      <c r="Q56" s="150">
        <v>3643</v>
      </c>
      <c r="R56" s="150">
        <v>26282</v>
      </c>
      <c r="S56" s="150">
        <v>0</v>
      </c>
      <c r="T56" s="150">
        <v>1338754</v>
      </c>
      <c r="U56" s="153">
        <v>1415235</v>
      </c>
      <c r="V56" s="136"/>
      <c r="W56" s="150">
        <v>0</v>
      </c>
      <c r="X56" s="150">
        <v>2186</v>
      </c>
      <c r="Y56" s="150">
        <v>0</v>
      </c>
      <c r="Z56" s="157">
        <v>1417421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17333</v>
      </c>
      <c r="P57" s="150">
        <v>0</v>
      </c>
      <c r="Q57" s="150">
        <v>0</v>
      </c>
      <c r="R57" s="150">
        <v>57757</v>
      </c>
      <c r="S57" s="150">
        <v>0</v>
      </c>
      <c r="T57" s="150">
        <v>0</v>
      </c>
      <c r="U57" s="153">
        <v>75090</v>
      </c>
      <c r="V57" s="136"/>
      <c r="W57" s="150">
        <v>0</v>
      </c>
      <c r="X57" s="150">
        <v>256</v>
      </c>
      <c r="Y57" s="150">
        <v>0</v>
      </c>
      <c r="Z57" s="157">
        <v>75346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4568000</v>
      </c>
      <c r="P58" s="153">
        <v>0</v>
      </c>
      <c r="Q58" s="153">
        <v>705103</v>
      </c>
      <c r="R58" s="153">
        <v>384745</v>
      </c>
      <c r="S58" s="153">
        <v>81957</v>
      </c>
      <c r="T58" s="153">
        <v>19782805</v>
      </c>
      <c r="U58" s="153">
        <v>25522610</v>
      </c>
      <c r="V58" s="136"/>
      <c r="W58" s="153">
        <v>0</v>
      </c>
      <c r="X58" s="153">
        <v>63371</v>
      </c>
      <c r="Y58" s="153">
        <v>62600</v>
      </c>
      <c r="Z58" s="157">
        <v>25648581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1658479</v>
      </c>
      <c r="S60" s="150">
        <v>0</v>
      </c>
      <c r="T60" s="150">
        <v>0</v>
      </c>
      <c r="U60" s="153">
        <v>1658479</v>
      </c>
      <c r="V60" s="136"/>
      <c r="W60" s="150">
        <v>0</v>
      </c>
      <c r="X60" s="150">
        <v>0</v>
      </c>
      <c r="Y60" s="150">
        <v>0</v>
      </c>
      <c r="Z60" s="157">
        <v>1658479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539725</v>
      </c>
      <c r="P71" s="150">
        <v>0</v>
      </c>
      <c r="Q71" s="150">
        <v>33376</v>
      </c>
      <c r="R71" s="150">
        <v>65890</v>
      </c>
      <c r="S71" s="150">
        <v>0</v>
      </c>
      <c r="T71" s="150">
        <v>0</v>
      </c>
      <c r="U71" s="153">
        <v>638991</v>
      </c>
      <c r="V71" s="136"/>
      <c r="W71" s="150">
        <v>0</v>
      </c>
      <c r="X71" s="150">
        <v>65752</v>
      </c>
      <c r="Y71" s="150">
        <v>18690</v>
      </c>
      <c r="Z71" s="157">
        <v>723433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3903</v>
      </c>
      <c r="R72" s="150">
        <v>0</v>
      </c>
      <c r="S72" s="150">
        <v>0</v>
      </c>
      <c r="T72" s="150">
        <v>261133</v>
      </c>
      <c r="U72" s="153">
        <v>265036</v>
      </c>
      <c r="V72" s="136"/>
      <c r="W72" s="150">
        <v>0</v>
      </c>
      <c r="X72" s="150">
        <v>0</v>
      </c>
      <c r="Y72" s="150">
        <v>0</v>
      </c>
      <c r="Z72" s="157">
        <v>265036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539725</v>
      </c>
      <c r="P77" s="153">
        <v>0</v>
      </c>
      <c r="Q77" s="153">
        <v>37279</v>
      </c>
      <c r="R77" s="153">
        <v>65890</v>
      </c>
      <c r="S77" s="153">
        <v>0</v>
      </c>
      <c r="T77" s="153">
        <v>261133</v>
      </c>
      <c r="U77" s="153">
        <v>904027</v>
      </c>
      <c r="V77" s="136"/>
      <c r="W77" s="153">
        <v>0</v>
      </c>
      <c r="X77" s="153">
        <v>65752</v>
      </c>
      <c r="Y77" s="153">
        <v>18690</v>
      </c>
      <c r="Z77" s="157">
        <v>988469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12603314</v>
      </c>
      <c r="P83" s="157">
        <v>2927604</v>
      </c>
      <c r="Q83" s="157">
        <v>4510345</v>
      </c>
      <c r="R83" s="157">
        <v>23648367</v>
      </c>
      <c r="S83" s="157">
        <v>821670</v>
      </c>
      <c r="T83" s="157">
        <v>21361373</v>
      </c>
      <c r="U83" s="157">
        <v>65872673</v>
      </c>
      <c r="V83" s="136"/>
      <c r="W83" s="157">
        <v>2704000</v>
      </c>
      <c r="X83" s="157">
        <v>14168553</v>
      </c>
      <c r="Y83" s="157">
        <v>0</v>
      </c>
      <c r="Z83" s="157">
        <v>82745226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9991249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2612065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12603314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1636128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375605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261133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1036483</v>
      </c>
      <c r="W51" s="442">
        <v>0.15191089155201801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5786484</v>
      </c>
      <c r="W52" s="442">
        <v>0.84808910844798202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6822967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5316318</v>
      </c>
      <c r="W61" s="442">
        <v>0.75530407410743494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1722328</v>
      </c>
      <c r="W62" s="442">
        <v>0.24469592589256497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7038646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5500000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5500000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1926488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1926488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708835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1486</v>
      </c>
      <c r="N44" s="87"/>
      <c r="O44" s="87"/>
      <c r="P44" s="87"/>
      <c r="Q44" s="87"/>
      <c r="R44" s="87"/>
      <c r="S44" s="87"/>
      <c r="T44" s="87" t="s">
        <v>72</v>
      </c>
      <c r="U44" s="336">
        <v>28220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737055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8163543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5554711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7138958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12693669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20857212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17161797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2000000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2000000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19161797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-1760262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20857212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19161797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-64847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64847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64847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-64847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126045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80344</v>
      </c>
      <c r="P19" s="150">
        <v>189294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253037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5447665</v>
      </c>
      <c r="P30" s="150">
        <v>1090875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6538540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96310</v>
      </c>
      <c r="Q35" s="150">
        <v>0</v>
      </c>
      <c r="R35" s="150">
        <v>0</v>
      </c>
      <c r="S35" s="150">
        <v>0</v>
      </c>
      <c r="T35" s="150">
        <v>28220</v>
      </c>
      <c r="U35" s="136"/>
      <c r="V35" s="150">
        <v>124530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5447665</v>
      </c>
      <c r="P37" s="153">
        <v>1187185</v>
      </c>
      <c r="Q37" s="153">
        <v>0</v>
      </c>
      <c r="R37" s="153">
        <v>0</v>
      </c>
      <c r="S37" s="153">
        <v>0</v>
      </c>
      <c r="T37" s="153">
        <v>28220</v>
      </c>
      <c r="U37" s="136"/>
      <c r="V37" s="153">
        <v>6663070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2705324</v>
      </c>
      <c r="Q39" s="150">
        <v>21593</v>
      </c>
      <c r="R39" s="150">
        <v>0</v>
      </c>
      <c r="S39" s="150">
        <v>0</v>
      </c>
      <c r="T39" s="150">
        <v>678607</v>
      </c>
      <c r="U39" s="136"/>
      <c r="V39" s="150">
        <v>3517226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2198527</v>
      </c>
      <c r="Q41" s="150">
        <v>1904895</v>
      </c>
      <c r="R41" s="150">
        <v>0</v>
      </c>
      <c r="S41" s="150">
        <v>0</v>
      </c>
      <c r="T41" s="150">
        <v>30228</v>
      </c>
      <c r="U41" s="136"/>
      <c r="V41" s="150">
        <v>5843134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775952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775952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5679803</v>
      </c>
      <c r="Q46" s="153">
        <v>1926488</v>
      </c>
      <c r="R46" s="153">
        <v>0</v>
      </c>
      <c r="S46" s="153">
        <v>0</v>
      </c>
      <c r="T46" s="153">
        <v>708835</v>
      </c>
      <c r="U46" s="136"/>
      <c r="V46" s="153">
        <v>10136312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26702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26702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26702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26702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60085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60085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60085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60085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22591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22591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22591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22591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5554711</v>
      </c>
      <c r="P84" s="157">
        <v>7138958</v>
      </c>
      <c r="Q84" s="157">
        <v>1926488</v>
      </c>
      <c r="R84" s="157">
        <v>0</v>
      </c>
      <c r="S84" s="157">
        <v>0</v>
      </c>
      <c r="T84" s="157">
        <v>737055</v>
      </c>
      <c r="U84" s="136"/>
      <c r="V84" s="157">
        <v>17161797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567825</v>
      </c>
      <c r="U15" s="150">
        <v>11447114</v>
      </c>
      <c r="V15" s="150">
        <v>7351428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7125723</v>
      </c>
      <c r="V18" s="150">
        <v>1488119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568373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568373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39659</v>
      </c>
      <c r="U29" s="150">
        <v>928014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1487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76540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1488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2872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608032</v>
      </c>
      <c r="U34" s="153">
        <v>8133149</v>
      </c>
      <c r="V34" s="153">
        <v>1488119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386254</v>
      </c>
      <c r="U37" s="150">
        <v>6616466</v>
      </c>
      <c r="V37" s="150">
        <v>136238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53000</v>
      </c>
      <c r="U38" s="150">
        <v>1044365</v>
      </c>
      <c r="V38" s="150">
        <v>45000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1489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966</v>
      </c>
      <c r="V40" s="150">
        <v>110778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439254</v>
      </c>
      <c r="U43" s="153">
        <v>7661797</v>
      </c>
      <c r="V43" s="153">
        <v>292016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736603</v>
      </c>
      <c r="U45" s="157">
        <v>11918466</v>
      </c>
      <c r="V45" s="157">
        <v>8547531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4200354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1209699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1109995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438496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316301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2382681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3595702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2635090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1618947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2583660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24706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122427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227939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736603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736603</v>
      </c>
      <c r="U117" s="157">
        <v>11918466</v>
      </c>
      <c r="V117" s="157">
        <v>8547531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30457680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228774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3127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1068007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2046945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3346853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50000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10688000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174329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10912429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44716962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479185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479185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45196147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264687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375605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7091203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609450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8340945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736603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2652907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3389510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43210000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43210000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191295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191295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55131750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2107129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1490</v>
      </c>
      <c r="P98" s="87" t="s">
        <v>127</v>
      </c>
      <c r="Q98" s="482"/>
      <c r="R98" s="87"/>
      <c r="S98" s="482"/>
      <c r="T98" s="482" t="s">
        <v>72</v>
      </c>
      <c r="U98" s="549">
        <v>269413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2376542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-64847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20465997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22777692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32522000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191295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32713295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-9935603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45196147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43612313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43612313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43210000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43210000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2955000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7733000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10688000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32522000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32522000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32522000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21029500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11149500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343000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32522000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2704000</v>
      </c>
      <c r="T38" s="150">
        <v>2927604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2704000</v>
      </c>
      <c r="T46" s="153">
        <v>2927604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3545000</v>
      </c>
      <c r="O21" s="621">
        <v>2582350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2625000</v>
      </c>
      <c r="O22" s="621">
        <v>2299267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3493000</v>
      </c>
      <c r="O23" s="621">
        <v>2104008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1523000</v>
      </c>
      <c r="O24" s="621">
        <v>1865641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11812000</v>
      </c>
      <c r="O25" s="621">
        <v>1743195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9524000</v>
      </c>
      <c r="O26" s="621">
        <v>1688632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32522000</v>
      </c>
      <c r="O30" s="622">
        <v>12283093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1491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35</v>
      </c>
      <c r="S16" s="634">
        <v>2</v>
      </c>
      <c r="T16" s="634">
        <v>1</v>
      </c>
      <c r="U16" s="563">
        <v>74000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83</v>
      </c>
      <c r="S20" s="634">
        <v>0</v>
      </c>
      <c r="T20" s="634">
        <v>8</v>
      </c>
      <c r="U20" s="563">
        <v>185500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43</v>
      </c>
      <c r="S22" s="634">
        <v>70</v>
      </c>
      <c r="T22" s="634">
        <v>0</v>
      </c>
      <c r="U22" s="563">
        <v>124800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26</v>
      </c>
      <c r="S23" s="634">
        <v>0</v>
      </c>
      <c r="T23" s="634">
        <v>4</v>
      </c>
      <c r="U23" s="563">
        <v>55600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10</v>
      </c>
      <c r="S26" s="634">
        <v>0</v>
      </c>
      <c r="T26" s="634">
        <v>0</v>
      </c>
      <c r="U26" s="563">
        <v>21760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0.75</v>
      </c>
      <c r="S29" s="635">
        <v>0.97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1492</v>
      </c>
      <c r="U35" s="638" t="s">
        <v>1492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1492</v>
      </c>
      <c r="U36" s="638" t="s">
        <v>1492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30</v>
      </c>
      <c r="N15" s="645">
        <v>13015595</v>
      </c>
      <c r="O15" s="410"/>
      <c r="P15" s="87"/>
      <c r="Q15" s="409"/>
      <c r="R15" s="336">
        <v>30</v>
      </c>
      <c r="S15" s="336">
        <v>13015595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21</v>
      </c>
      <c r="N16" s="645">
        <v>12462043</v>
      </c>
      <c r="O16" s="410"/>
      <c r="P16" s="87"/>
      <c r="Q16" s="409"/>
      <c r="R16" s="336">
        <v>21</v>
      </c>
      <c r="S16" s="336">
        <v>12462043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156827000</v>
      </c>
      <c r="N30" s="87"/>
      <c r="O30" s="87"/>
      <c r="P30" s="87"/>
      <c r="Q30" s="409"/>
      <c r="R30" s="563">
        <v>156827000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10357000</v>
      </c>
      <c r="N31" s="87"/>
      <c r="O31" s="87"/>
      <c r="P31" s="87"/>
      <c r="Q31" s="409"/>
      <c r="R31" s="563">
        <v>10357000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167184000</v>
      </c>
      <c r="N33" s="87"/>
      <c r="O33" s="101"/>
      <c r="P33" s="101"/>
      <c r="Q33" s="409"/>
      <c r="R33" s="564">
        <v>167184000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1493</v>
      </c>
      <c r="L43" s="100" t="s">
        <v>1494</v>
      </c>
      <c r="M43" s="654">
        <v>420</v>
      </c>
      <c r="N43" s="336">
        <v>6554000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1495</v>
      </c>
      <c r="L44" s="100" t="s">
        <v>1496</v>
      </c>
      <c r="M44" s="654">
        <v>610</v>
      </c>
      <c r="N44" s="336">
        <v>2014000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1497</v>
      </c>
      <c r="L45" s="100" t="s">
        <v>1498</v>
      </c>
      <c r="M45" s="654">
        <v>620</v>
      </c>
      <c r="N45" s="336">
        <v>1874000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1499</v>
      </c>
      <c r="L46" s="100" t="s">
        <v>1500</v>
      </c>
      <c r="M46" s="654">
        <v>850</v>
      </c>
      <c r="N46" s="336">
        <v>1609000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1501</v>
      </c>
      <c r="L47" s="100" t="s">
        <v>1502</v>
      </c>
      <c r="M47" s="654">
        <v>840</v>
      </c>
      <c r="N47" s="336">
        <v>1440000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1503</v>
      </c>
      <c r="L48" s="100" t="s">
        <v>1500</v>
      </c>
      <c r="M48" s="654">
        <v>850</v>
      </c>
      <c r="N48" s="336">
        <v>1263000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1504</v>
      </c>
      <c r="L49" s="100" t="s">
        <v>1505</v>
      </c>
      <c r="M49" s="654">
        <v>1220</v>
      </c>
      <c r="N49" s="336">
        <v>120000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1506</v>
      </c>
      <c r="L19" s="100" t="s">
        <v>1507</v>
      </c>
      <c r="M19" s="654">
        <v>1001</v>
      </c>
      <c r="N19" s="635">
        <v>0.64900000000000002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>
        <v>0</v>
      </c>
      <c r="L20" s="100" t="e">
        <v>#N/A</v>
      </c>
      <c r="M20" s="654">
        <v>0</v>
      </c>
      <c r="N20" s="635">
        <v>0</v>
      </c>
      <c r="O20" s="150">
        <v>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>
        <v>0</v>
      </c>
      <c r="L21" s="100" t="e">
        <v>#N/A</v>
      </c>
      <c r="M21" s="654">
        <v>0</v>
      </c>
      <c r="N21" s="635">
        <v>0</v>
      </c>
      <c r="O21" s="150">
        <v>0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340301</v>
      </c>
      <c r="T18" s="124">
        <v>161391</v>
      </c>
      <c r="U18" s="664">
        <v>-0.52570000000000006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22600</v>
      </c>
      <c r="T22" s="124">
        <v>10400</v>
      </c>
      <c r="U22" s="664">
        <v>-0.53979999999999995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101158</v>
      </c>
      <c r="T28" s="124">
        <v>31914</v>
      </c>
      <c r="U28" s="664">
        <v>-0.6845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442890</v>
      </c>
      <c r="T33" s="124">
        <v>42119</v>
      </c>
      <c r="U33" s="664">
        <v>-0.90489999999999993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40603</v>
      </c>
      <c r="T34" s="124">
        <v>51907</v>
      </c>
      <c r="U34" s="664">
        <v>0.27839999999999998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126094</v>
      </c>
      <c r="T36" s="124">
        <v>3364531</v>
      </c>
      <c r="U36" s="664">
        <v>25.682700000000001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1707525</v>
      </c>
      <c r="T38" s="124">
        <v>4478118</v>
      </c>
      <c r="U38" s="664">
        <v>1.6225999999999998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4790849</v>
      </c>
      <c r="T40" s="124">
        <v>2364527</v>
      </c>
      <c r="U40" s="664">
        <v>-0.50639999999999996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65301</v>
      </c>
      <c r="T44" s="124">
        <v>33666</v>
      </c>
      <c r="U44" s="664">
        <v>-0.4844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5168</v>
      </c>
      <c r="T46" s="124">
        <v>4500</v>
      </c>
      <c r="U46" s="664">
        <v>-0.1293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1488464</v>
      </c>
      <c r="T51" s="124">
        <v>1566677</v>
      </c>
      <c r="U51" s="664">
        <v>5.2499999999999998E-2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13043</v>
      </c>
      <c r="T65" s="124">
        <v>28232</v>
      </c>
      <c r="U65" s="664">
        <v>1.1645000000000001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107801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9251797</v>
      </c>
      <c r="T76" s="242">
        <v>12137982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12137982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12137982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2019-09-28T07:20:46Z</dcterms:created>
  <dcterms:modified xsi:type="dcterms:W3CDTF">2019-09-28T07:21:36Z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